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C:\Users\silvr\Documents\"/>
    </mc:Choice>
  </mc:AlternateContent>
  <bookViews>
    <workbookView xWindow="0" yWindow="0" windowWidth="20490" windowHeight="75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  <c r="D49" i="1" s="1"/>
  <c r="L23" i="1"/>
  <c r="J25" i="1"/>
  <c r="J21" i="1"/>
  <c r="B21" i="1"/>
  <c r="O17" i="1" s="1"/>
  <c r="B20" i="1"/>
  <c r="H49" i="1" l="1"/>
  <c r="I49" i="1" s="1"/>
  <c r="J49" i="1" s="1"/>
  <c r="M49" i="1" s="1"/>
  <c r="N49" i="1" s="1"/>
  <c r="E49" i="1"/>
  <c r="F49" i="1" s="1"/>
  <c r="K49" i="1" s="1"/>
  <c r="L49" i="1" s="1"/>
  <c r="N20" i="1"/>
  <c r="B31" i="1" s="1"/>
  <c r="B32" i="1"/>
  <c r="C50" i="1"/>
  <c r="H50" i="1" s="1"/>
  <c r="I50" i="1" s="1"/>
  <c r="C51" i="1" l="1"/>
  <c r="H51" i="1" s="1"/>
  <c r="I51" i="1" s="1"/>
  <c r="D50" i="1"/>
  <c r="E50" i="1" s="1"/>
  <c r="F50" i="1" s="1"/>
  <c r="K50" i="1" s="1"/>
  <c r="L50" i="1" s="1"/>
  <c r="J50" i="1" l="1"/>
  <c r="M50" i="1" s="1"/>
  <c r="N50" i="1" s="1"/>
  <c r="D51" i="1"/>
  <c r="E51" i="1" s="1"/>
  <c r="F51" i="1" s="1"/>
  <c r="K51" i="1" s="1"/>
  <c r="L51" i="1" s="1"/>
  <c r="C52" i="1"/>
  <c r="H52" i="1" s="1"/>
  <c r="I52" i="1" s="1"/>
  <c r="J51" i="1" l="1"/>
  <c r="M51" i="1" s="1"/>
  <c r="N51" i="1" s="1"/>
  <c r="C53" i="1"/>
  <c r="H53" i="1" s="1"/>
  <c r="I53" i="1" s="1"/>
  <c r="D52" i="1"/>
  <c r="E52" i="1" s="1"/>
  <c r="F52" i="1" s="1"/>
  <c r="K52" i="1" s="1"/>
  <c r="L52" i="1" s="1"/>
  <c r="J52" i="1" l="1"/>
  <c r="M52" i="1" s="1"/>
  <c r="N52" i="1" s="1"/>
  <c r="C54" i="1"/>
  <c r="H54" i="1" s="1"/>
  <c r="I54" i="1" s="1"/>
  <c r="D53" i="1"/>
  <c r="E53" i="1" s="1"/>
  <c r="F53" i="1" s="1"/>
  <c r="K53" i="1" s="1"/>
  <c r="L53" i="1" s="1"/>
  <c r="J53" i="1" l="1"/>
  <c r="M53" i="1" s="1"/>
  <c r="N53" i="1" s="1"/>
  <c r="C55" i="1"/>
  <c r="H55" i="1" s="1"/>
  <c r="I55" i="1" s="1"/>
  <c r="D54" i="1"/>
  <c r="E54" i="1" s="1"/>
  <c r="F54" i="1" s="1"/>
  <c r="K54" i="1" s="1"/>
  <c r="L54" i="1" s="1"/>
  <c r="J54" i="1" l="1"/>
  <c r="M54" i="1" s="1"/>
  <c r="N54" i="1" s="1"/>
  <c r="C56" i="1"/>
  <c r="H56" i="1" s="1"/>
  <c r="I56" i="1" s="1"/>
  <c r="D55" i="1"/>
  <c r="E55" i="1" s="1"/>
  <c r="F55" i="1" s="1"/>
  <c r="K55" i="1" s="1"/>
  <c r="L55" i="1" s="1"/>
  <c r="J55" i="1" l="1"/>
  <c r="M55" i="1" s="1"/>
  <c r="N55" i="1" s="1"/>
  <c r="C57" i="1"/>
  <c r="H57" i="1" s="1"/>
  <c r="I57" i="1" s="1"/>
  <c r="D56" i="1"/>
  <c r="E56" i="1" s="1"/>
  <c r="F56" i="1" s="1"/>
  <c r="K56" i="1" s="1"/>
  <c r="L56" i="1" s="1"/>
  <c r="J56" i="1" l="1"/>
  <c r="M56" i="1" s="1"/>
  <c r="N56" i="1" s="1"/>
  <c r="C58" i="1"/>
  <c r="H58" i="1" s="1"/>
  <c r="I58" i="1" s="1"/>
  <c r="D57" i="1"/>
  <c r="E57" i="1" s="1"/>
  <c r="F57" i="1" s="1"/>
  <c r="K57" i="1" s="1"/>
  <c r="L57" i="1" s="1"/>
  <c r="J57" i="1" l="1"/>
  <c r="M57" i="1" s="1"/>
  <c r="N57" i="1" s="1"/>
  <c r="D58" i="1"/>
  <c r="E58" i="1" s="1"/>
  <c r="F58" i="1" s="1"/>
  <c r="K58" i="1" s="1"/>
  <c r="L58" i="1" s="1"/>
  <c r="C59" i="1"/>
  <c r="H59" i="1" s="1"/>
  <c r="I59" i="1" s="1"/>
  <c r="J58" i="1" l="1"/>
  <c r="M58" i="1" s="1"/>
  <c r="N58" i="1" s="1"/>
  <c r="D59" i="1"/>
  <c r="E59" i="1" s="1"/>
  <c r="F59" i="1" s="1"/>
  <c r="K59" i="1" s="1"/>
  <c r="L59" i="1" s="1"/>
  <c r="C60" i="1"/>
  <c r="J59" i="1" l="1"/>
  <c r="M59" i="1" s="1"/>
  <c r="N59" i="1" s="1"/>
  <c r="C61" i="1"/>
  <c r="H60" i="1"/>
  <c r="I60" i="1" s="1"/>
  <c r="D60" i="1"/>
  <c r="E60" i="1" s="1"/>
  <c r="F60" i="1" s="1"/>
  <c r="K60" i="1" s="1"/>
  <c r="L60" i="1" s="1"/>
  <c r="J60" i="1" l="1"/>
  <c r="M60" i="1" s="1"/>
  <c r="N60" i="1" s="1"/>
  <c r="H61" i="1"/>
  <c r="I61" i="1" s="1"/>
  <c r="D61" i="1"/>
  <c r="E61" i="1" s="1"/>
  <c r="F61" i="1" s="1"/>
  <c r="K61" i="1" s="1"/>
  <c r="L61" i="1" s="1"/>
  <c r="J61" i="1" l="1"/>
  <c r="M61" i="1" s="1"/>
  <c r="N61" i="1" s="1"/>
</calcChain>
</file>

<file path=xl/sharedStrings.xml><?xml version="1.0" encoding="utf-8"?>
<sst xmlns="http://schemas.openxmlformats.org/spreadsheetml/2006/main" count="87" uniqueCount="70">
  <si>
    <t>DIMENSIONAMENTO DE MURO EM SOLO REFORÇADO</t>
  </si>
  <si>
    <t>Obra:</t>
  </si>
  <si>
    <t>Cliente:</t>
  </si>
  <si>
    <t>Data:</t>
  </si>
  <si>
    <t>q =</t>
  </si>
  <si>
    <t>kPa</t>
  </si>
  <si>
    <t>m</t>
  </si>
  <si>
    <t>°</t>
  </si>
  <si>
    <t>n =</t>
  </si>
  <si>
    <r>
      <t>z</t>
    </r>
    <r>
      <rPr>
        <vertAlign val="subscript"/>
        <sz val="12"/>
        <color theme="1"/>
        <rFont val="Times New Roman"/>
        <family val="1"/>
      </rPr>
      <t>i</t>
    </r>
  </si>
  <si>
    <t xml:space="preserve">B = </t>
  </si>
  <si>
    <t>Solo 1</t>
  </si>
  <si>
    <t>Solo 2</t>
  </si>
  <si>
    <t>Ea =</t>
  </si>
  <si>
    <t>kN/m</t>
  </si>
  <si>
    <t>Solo 1:</t>
  </si>
  <si>
    <t>c' =</t>
  </si>
  <si>
    <t>graus</t>
  </si>
  <si>
    <t>kN/m³</t>
  </si>
  <si>
    <t>Solo 2:</t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</si>
  <si>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imes New Roman"/>
        <family val="1"/>
      </rPr>
      <t>' =</t>
    </r>
  </si>
  <si>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Times New Roman"/>
        <family val="1"/>
      </rPr>
      <t xml:space="preserve"> =</t>
    </r>
  </si>
  <si>
    <t>H (m) =</t>
  </si>
  <si>
    <t>Coeficientes de empuxo ativos (Rankine):</t>
  </si>
  <si>
    <r>
      <t>k</t>
    </r>
    <r>
      <rPr>
        <vertAlign val="subscript"/>
        <sz val="12"/>
        <color theme="1"/>
        <rFont val="Times New Roman"/>
        <family val="1"/>
      </rPr>
      <t>a1</t>
    </r>
    <r>
      <rPr>
        <sz val="12"/>
        <color theme="1"/>
        <rFont val="Times New Roman"/>
        <family val="1"/>
      </rPr>
      <t xml:space="preserve"> = </t>
    </r>
  </si>
  <si>
    <r>
      <t>k</t>
    </r>
    <r>
      <rPr>
        <vertAlign val="subscript"/>
        <sz val="12"/>
        <color theme="1"/>
        <rFont val="Times New Roman"/>
        <family val="1"/>
      </rPr>
      <t>a2</t>
    </r>
    <r>
      <rPr>
        <sz val="12"/>
        <color theme="1"/>
        <rFont val="Times New Roman"/>
        <family val="1"/>
      </rPr>
      <t xml:space="preserve"> =</t>
    </r>
  </si>
  <si>
    <t>ya =</t>
  </si>
  <si>
    <t>2. Verificação da Estabilidade Externa</t>
  </si>
  <si>
    <r>
      <t>FS</t>
    </r>
    <r>
      <rPr>
        <vertAlign val="subscript"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 =</t>
    </r>
  </si>
  <si>
    <r>
      <t>FS</t>
    </r>
    <r>
      <rPr>
        <vertAlign val="subscript"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 =</t>
    </r>
  </si>
  <si>
    <t>(Ângulo de atrito entre o último reforço na base do muro e o solo de fundação)</t>
  </si>
  <si>
    <r>
      <rPr>
        <sz val="12"/>
        <color theme="1"/>
        <rFont val="Symbol"/>
        <family val="1"/>
        <charset val="2"/>
      </rPr>
      <t>d</t>
    </r>
    <r>
      <rPr>
        <vertAlign val="sub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 =</t>
    </r>
  </si>
  <si>
    <t>1. Configuração de projeto e calculo do empuxo de terra: metodologia simplificada baseada na Teoria de Rankine (1857) para solo não coesivo</t>
  </si>
  <si>
    <r>
      <t>B</t>
    </r>
    <r>
      <rPr>
        <vertAlign val="subscript"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 =</t>
    </r>
  </si>
  <si>
    <t>B =</t>
  </si>
  <si>
    <r>
      <t>B</t>
    </r>
    <r>
      <rPr>
        <vertAlign val="subscript"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 =</t>
    </r>
  </si>
  <si>
    <t>(Valor mínimo da base do muro para garantir a estabilidade ao tombamento)</t>
  </si>
  <si>
    <t>(Valor mínimo da base do muro para garantir a estabilidade ao deslizamento)</t>
  </si>
  <si>
    <t>(Valor adotado: arredondar o maior valor obtido entre BT e Bd)</t>
  </si>
  <si>
    <t>3. Verificaçaõ da Estabilidade Interna (Estabilidade quanto à Ruptura e Arrancamento do Reforço)</t>
  </si>
  <si>
    <r>
      <t>FS</t>
    </r>
    <r>
      <rPr>
        <vertAlign val="subscript"/>
        <sz val="12"/>
        <color theme="1"/>
        <rFont val="Times New Roman"/>
        <family val="1"/>
      </rPr>
      <t>arranc</t>
    </r>
    <r>
      <rPr>
        <sz val="12"/>
        <color theme="1"/>
        <rFont val="Times New Roman"/>
        <family val="1"/>
      </rPr>
      <t xml:space="preserve"> =</t>
    </r>
  </si>
  <si>
    <r>
      <t>FS</t>
    </r>
    <r>
      <rPr>
        <vertAlign val="subscript"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 xml:space="preserve"> =</t>
    </r>
  </si>
  <si>
    <t>(Fator de segurança mínimo à ruptura do reforço - consultar Erlich et al., 2009)</t>
  </si>
  <si>
    <t>(Fator de segurança mínimo ao arrancamento do reforço - consultar Erlich et al., 2009)</t>
  </si>
  <si>
    <t>(Fator de segurança mínimo ao tombamento - consultar Erlich et al., 2009)</t>
  </si>
  <si>
    <t>(Fator de segurança mínimo ao deslizamento da base - consultar Erlich et al., 2009)</t>
  </si>
  <si>
    <t>(Carga de ruptura por tração do elemento de reforço - fornecido pelo fabricante)</t>
  </si>
  <si>
    <r>
      <t>T</t>
    </r>
    <r>
      <rPr>
        <vertAlign val="subscript"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 xml:space="preserve"> = </t>
    </r>
  </si>
  <si>
    <t>Elemento de Reforço adotado = Geogrelha Unidirecional Hipotética</t>
  </si>
  <si>
    <t>(Se o elemento de reforço for individual, exemplo uma tira de aço, entrar com o valor da resistência a tração do</t>
  </si>
  <si>
    <t>elemento individual)</t>
  </si>
  <si>
    <t>Sv =</t>
  </si>
  <si>
    <t>Sh =</t>
  </si>
  <si>
    <t>(Espaçamento vertical - ver figura)</t>
  </si>
  <si>
    <t>(Espaçamento horizontal de elementos individuais de reforço, ou 1.0 m para geogrelhas e geotexteis contínuos)</t>
  </si>
  <si>
    <t>(número de linhas verticais de ref.)</t>
  </si>
  <si>
    <t>Reforço</t>
  </si>
  <si>
    <t>zi(m)</t>
  </si>
  <si>
    <t>ti (kN/m)</t>
  </si>
  <si>
    <t>(ângulo de atrito solo-reforço)</t>
  </si>
  <si>
    <r>
      <rPr>
        <sz val="12"/>
        <color theme="1"/>
        <rFont val="Symbol"/>
        <family val="1"/>
        <charset val="2"/>
      </rPr>
      <t>d</t>
    </r>
    <r>
      <rPr>
        <vertAlign val="subscript"/>
        <sz val="12"/>
        <color theme="1"/>
        <rFont val="Times New Roman"/>
        <family val="1"/>
      </rPr>
      <t>SR</t>
    </r>
    <r>
      <rPr>
        <sz val="12"/>
        <color theme="1"/>
        <rFont val="Times New Roman"/>
        <family val="1"/>
      </rPr>
      <t xml:space="preserve"> =</t>
    </r>
  </si>
  <si>
    <t>w =</t>
  </si>
  <si>
    <t>(Largura do elemento de reforço)</t>
  </si>
  <si>
    <r>
      <rPr>
        <b/>
        <sz val="12"/>
        <color theme="1"/>
        <rFont val="Symbol"/>
        <family val="1"/>
        <charset val="2"/>
      </rPr>
      <t>s</t>
    </r>
    <r>
      <rPr>
        <b/>
        <vertAlign val="subscript"/>
        <sz val="12"/>
        <color theme="1"/>
        <rFont val="Times New Roman"/>
        <family val="1"/>
      </rPr>
      <t>vi</t>
    </r>
    <r>
      <rPr>
        <b/>
        <sz val="12"/>
        <color theme="1"/>
        <rFont val="Times New Roman"/>
        <family val="1"/>
      </rPr>
      <t xml:space="preserve"> (kPa)</t>
    </r>
  </si>
  <si>
    <r>
      <rPr>
        <b/>
        <sz val="12"/>
        <color theme="1"/>
        <rFont val="Symbol"/>
        <family val="1"/>
        <charset val="2"/>
      </rPr>
      <t>s</t>
    </r>
    <r>
      <rPr>
        <b/>
        <vertAlign val="subscript"/>
        <sz val="12"/>
        <color theme="1"/>
        <rFont val="Times New Roman"/>
        <family val="1"/>
      </rPr>
      <t>ai</t>
    </r>
    <r>
      <rPr>
        <b/>
        <sz val="12"/>
        <color theme="1"/>
        <rFont val="Times New Roman"/>
        <family val="1"/>
      </rPr>
      <t xml:space="preserve"> (kPa)</t>
    </r>
  </si>
  <si>
    <r>
      <t>l</t>
    </r>
    <r>
      <rPr>
        <b/>
        <vertAlign val="subscript"/>
        <sz val="12"/>
        <color theme="1"/>
        <rFont val="Times New Roman"/>
        <family val="1"/>
      </rPr>
      <t>ai</t>
    </r>
    <r>
      <rPr>
        <b/>
        <sz val="12"/>
        <color theme="1"/>
        <rFont val="Times New Roman"/>
        <family val="1"/>
      </rPr>
      <t xml:space="preserve"> (m)</t>
    </r>
  </si>
  <si>
    <r>
      <t>T</t>
    </r>
    <r>
      <rPr>
        <b/>
        <vertAlign val="subscript"/>
        <sz val="12"/>
        <color theme="1"/>
        <rFont val="Times New Roman"/>
        <family val="1"/>
      </rPr>
      <t>arran</t>
    </r>
    <r>
      <rPr>
        <b/>
        <sz val="12"/>
        <color theme="1"/>
        <rFont val="Times New Roman"/>
        <family val="1"/>
      </rPr>
      <t xml:space="preserve"> (kN)</t>
    </r>
  </si>
  <si>
    <r>
      <t>FS</t>
    </r>
    <r>
      <rPr>
        <b/>
        <vertAlign val="subscript"/>
        <sz val="12"/>
        <color theme="1"/>
        <rFont val="Times New Roman"/>
        <family val="1"/>
      </rPr>
      <t>R</t>
    </r>
  </si>
  <si>
    <r>
      <t>FS</t>
    </r>
    <r>
      <rPr>
        <b/>
        <vertAlign val="subscript"/>
        <sz val="12"/>
        <color theme="1"/>
        <rFont val="Times New Roman"/>
        <family val="1"/>
      </rPr>
      <t>arranc</t>
    </r>
  </si>
  <si>
    <r>
      <t>l</t>
    </r>
    <r>
      <rPr>
        <b/>
        <vertAlign val="subscript"/>
        <sz val="12"/>
        <color theme="1"/>
        <rFont val="Times New Roman"/>
        <family val="1"/>
      </rPr>
      <t>ei</t>
    </r>
    <r>
      <rPr>
        <b/>
        <sz val="12"/>
        <color theme="1"/>
        <rFont val="Times New Roman"/>
        <family val="1"/>
      </rPr>
      <t xml:space="preserve"> 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</si>
</sst>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33CC"/>
      <name val="Times New Roman"/>
      <family val="1"/>
    </font>
    <font>
      <vertAlign val="subscript"/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  <charset val="2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  <charset val="2"/>
    </font>
    <font>
      <b/>
      <sz val="12"/>
      <color theme="1"/>
      <name val="Symbol"/>
      <family val="1"/>
      <charset val="2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2" fontId="7" fillId="0" borderId="0" xfId="0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0" xfId="0" applyFont="1"/>
    <xf numFmtId="2" fontId="3" fillId="0" borderId="0" xfId="0" applyNumberFormat="1" applyFont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8</xdr:row>
      <xdr:rowOff>190500</xdr:rowOff>
    </xdr:from>
    <xdr:to>
      <xdr:col>7</xdr:col>
      <xdr:colOff>9525</xdr:colOff>
      <xdr:row>21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40DF4F9-D0E2-4CEC-A6FD-F32D596B168C}"/>
            </a:ext>
          </a:extLst>
        </xdr:cNvPr>
        <xdr:cNvCxnSpPr/>
      </xdr:nvCxnSpPr>
      <xdr:spPr>
        <a:xfrm flipH="1">
          <a:off x="4867275" y="1590675"/>
          <a:ext cx="19050" cy="260032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180975</xdr:rowOff>
    </xdr:from>
    <xdr:to>
      <xdr:col>15</xdr:col>
      <xdr:colOff>20411</xdr:colOff>
      <xdr:row>9</xdr:row>
      <xdr:rowOff>20411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1800F7A-740B-4CE8-AF02-1BA113DF3888}"/>
            </a:ext>
          </a:extLst>
        </xdr:cNvPr>
        <xdr:cNvCxnSpPr/>
      </xdr:nvCxnSpPr>
      <xdr:spPr>
        <a:xfrm>
          <a:off x="2449286" y="1759404"/>
          <a:ext cx="4422321" cy="36739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261938</xdr:colOff>
      <xdr:row>21</xdr:row>
      <xdr:rowOff>178593</xdr:rowOff>
    </xdr:from>
    <xdr:to>
      <xdr:col>6</xdr:col>
      <xdr:colOff>304802</xdr:colOff>
      <xdr:row>21</xdr:row>
      <xdr:rowOff>180975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3A0C883-CC20-4EA4-A55F-A23F4DD7D536}"/>
            </a:ext>
          </a:extLst>
        </xdr:cNvPr>
        <xdr:cNvCxnSpPr/>
      </xdr:nvCxnSpPr>
      <xdr:spPr>
        <a:xfrm flipH="1" flipV="1">
          <a:off x="2083594" y="4536281"/>
          <a:ext cx="1685927" cy="2382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127000</xdr:colOff>
      <xdr:row>7</xdr:row>
      <xdr:rowOff>31750</xdr:rowOff>
    </xdr:from>
    <xdr:to>
      <xdr:col>12</xdr:col>
      <xdr:colOff>136525</xdr:colOff>
      <xdr:row>8</xdr:row>
      <xdr:rowOff>174625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6E42C9AC-A416-4C1E-9A89-55AF19BD3318}"/>
            </a:ext>
          </a:extLst>
        </xdr:cNvPr>
        <xdr:cNvCxnSpPr/>
      </xdr:nvCxnSpPr>
      <xdr:spPr>
        <a:xfrm flipH="1">
          <a:off x="6959600" y="1454150"/>
          <a:ext cx="9525" cy="34607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279400</xdr:colOff>
      <xdr:row>7</xdr:row>
      <xdr:rowOff>31750</xdr:rowOff>
    </xdr:from>
    <xdr:to>
      <xdr:col>12</xdr:col>
      <xdr:colOff>288925</xdr:colOff>
      <xdr:row>8</xdr:row>
      <xdr:rowOff>174625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26AE764D-074F-4B18-9532-FB4A55AF1E11}"/>
            </a:ext>
          </a:extLst>
        </xdr:cNvPr>
        <xdr:cNvCxnSpPr/>
      </xdr:nvCxnSpPr>
      <xdr:spPr>
        <a:xfrm flipH="1">
          <a:off x="7112000" y="1454150"/>
          <a:ext cx="9525" cy="34607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8</xdr:row>
      <xdr:rowOff>142875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66167034-871C-428F-9D86-110046B9645A}"/>
            </a:ext>
          </a:extLst>
        </xdr:cNvPr>
        <xdr:cNvCxnSpPr/>
      </xdr:nvCxnSpPr>
      <xdr:spPr>
        <a:xfrm flipH="1">
          <a:off x="3784600" y="1422400"/>
          <a:ext cx="0" cy="34607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603250</xdr:colOff>
      <xdr:row>7</xdr:row>
      <xdr:rowOff>28575</xdr:rowOff>
    </xdr:from>
    <xdr:to>
      <xdr:col>12</xdr:col>
      <xdr:colOff>603250</xdr:colOff>
      <xdr:row>8</xdr:row>
      <xdr:rowOff>171450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4F046100-E31B-4ECD-B65E-FECDCE435D4E}"/>
            </a:ext>
          </a:extLst>
        </xdr:cNvPr>
        <xdr:cNvCxnSpPr/>
      </xdr:nvCxnSpPr>
      <xdr:spPr>
        <a:xfrm flipH="1">
          <a:off x="7435850" y="1450975"/>
          <a:ext cx="0" cy="34607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444500</xdr:colOff>
      <xdr:row>7</xdr:row>
      <xdr:rowOff>31750</xdr:rowOff>
    </xdr:from>
    <xdr:to>
      <xdr:col>12</xdr:col>
      <xdr:colOff>454025</xdr:colOff>
      <xdr:row>8</xdr:row>
      <xdr:rowOff>174625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641F22AE-0286-4479-B24C-92F6D0963FB7}"/>
            </a:ext>
          </a:extLst>
        </xdr:cNvPr>
        <xdr:cNvCxnSpPr/>
      </xdr:nvCxnSpPr>
      <xdr:spPr>
        <a:xfrm flipH="1">
          <a:off x="7277100" y="1454150"/>
          <a:ext cx="9525" cy="34607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7</xdr:row>
      <xdr:rowOff>19050</xdr:rowOff>
    </xdr:from>
    <xdr:to>
      <xdr:col>7</xdr:col>
      <xdr:colOff>161925</xdr:colOff>
      <xdr:row>8</xdr:row>
      <xdr:rowOff>161925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5063BFB-AE28-408C-90EE-890653DEFB05}"/>
            </a:ext>
          </a:extLst>
        </xdr:cNvPr>
        <xdr:cNvCxnSpPr/>
      </xdr:nvCxnSpPr>
      <xdr:spPr>
        <a:xfrm flipH="1">
          <a:off x="5638800" y="1219200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7</xdr:row>
      <xdr:rowOff>19050</xdr:rowOff>
    </xdr:from>
    <xdr:to>
      <xdr:col>7</xdr:col>
      <xdr:colOff>314325</xdr:colOff>
      <xdr:row>8</xdr:row>
      <xdr:rowOff>161925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62AC7953-3E6A-4C6A-B99F-E407DD4F5D6B}"/>
            </a:ext>
          </a:extLst>
        </xdr:cNvPr>
        <xdr:cNvCxnSpPr/>
      </xdr:nvCxnSpPr>
      <xdr:spPr>
        <a:xfrm flipH="1">
          <a:off x="5791200" y="1219200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457200</xdr:colOff>
      <xdr:row>7</xdr:row>
      <xdr:rowOff>19050</xdr:rowOff>
    </xdr:from>
    <xdr:to>
      <xdr:col>7</xdr:col>
      <xdr:colOff>466725</xdr:colOff>
      <xdr:row>8</xdr:row>
      <xdr:rowOff>161925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69FF127E-301A-40B9-972B-D745AE4FCF31}"/>
            </a:ext>
          </a:extLst>
        </xdr:cNvPr>
        <xdr:cNvCxnSpPr/>
      </xdr:nvCxnSpPr>
      <xdr:spPr>
        <a:xfrm flipH="1">
          <a:off x="5943600" y="1219200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</xdr:row>
      <xdr:rowOff>28575</xdr:rowOff>
    </xdr:from>
    <xdr:to>
      <xdr:col>8</xdr:col>
      <xdr:colOff>9525</xdr:colOff>
      <xdr:row>8</xdr:row>
      <xdr:rowOff>171450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4370F203-1744-4B1E-BBB9-33DAC3DC97FC}"/>
            </a:ext>
          </a:extLst>
        </xdr:cNvPr>
        <xdr:cNvCxnSpPr/>
      </xdr:nvCxnSpPr>
      <xdr:spPr>
        <a:xfrm flipH="1">
          <a:off x="60960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7</xdr:row>
      <xdr:rowOff>28575</xdr:rowOff>
    </xdr:from>
    <xdr:to>
      <xdr:col>8</xdr:col>
      <xdr:colOff>161925</xdr:colOff>
      <xdr:row>8</xdr:row>
      <xdr:rowOff>171450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8E007401-3EEC-46D6-977E-5B8206966525}"/>
            </a:ext>
          </a:extLst>
        </xdr:cNvPr>
        <xdr:cNvCxnSpPr/>
      </xdr:nvCxnSpPr>
      <xdr:spPr>
        <a:xfrm flipH="1">
          <a:off x="62484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7</xdr:row>
      <xdr:rowOff>28575</xdr:rowOff>
    </xdr:from>
    <xdr:to>
      <xdr:col>8</xdr:col>
      <xdr:colOff>314325</xdr:colOff>
      <xdr:row>8</xdr:row>
      <xdr:rowOff>171450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C02068A3-AE23-49B4-BC41-8BDF1D206CE2}"/>
            </a:ext>
          </a:extLst>
        </xdr:cNvPr>
        <xdr:cNvCxnSpPr/>
      </xdr:nvCxnSpPr>
      <xdr:spPr>
        <a:xfrm flipH="1">
          <a:off x="64008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457200</xdr:colOff>
      <xdr:row>7</xdr:row>
      <xdr:rowOff>28575</xdr:rowOff>
    </xdr:from>
    <xdr:to>
      <xdr:col>8</xdr:col>
      <xdr:colOff>466725</xdr:colOff>
      <xdr:row>8</xdr:row>
      <xdr:rowOff>171450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C8434897-BC6B-4856-AE9D-66D2D6D7E255}"/>
            </a:ext>
          </a:extLst>
        </xdr:cNvPr>
        <xdr:cNvCxnSpPr/>
      </xdr:nvCxnSpPr>
      <xdr:spPr>
        <a:xfrm flipH="1">
          <a:off x="65532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28575</xdr:rowOff>
    </xdr:from>
    <xdr:to>
      <xdr:col>9</xdr:col>
      <xdr:colOff>9525</xdr:colOff>
      <xdr:row>8</xdr:row>
      <xdr:rowOff>171450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DC49A26F-D3FC-41F0-8EBC-707756F27CD1}"/>
            </a:ext>
          </a:extLst>
        </xdr:cNvPr>
        <xdr:cNvCxnSpPr/>
      </xdr:nvCxnSpPr>
      <xdr:spPr>
        <a:xfrm flipH="1">
          <a:off x="67056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7</xdr:row>
      <xdr:rowOff>28575</xdr:rowOff>
    </xdr:from>
    <xdr:to>
      <xdr:col>9</xdr:col>
      <xdr:colOff>161925</xdr:colOff>
      <xdr:row>8</xdr:row>
      <xdr:rowOff>171450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66B9C1C9-0E10-443A-85C4-40CBB96E925C}"/>
            </a:ext>
          </a:extLst>
        </xdr:cNvPr>
        <xdr:cNvCxnSpPr/>
      </xdr:nvCxnSpPr>
      <xdr:spPr>
        <a:xfrm flipH="1">
          <a:off x="68580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304800</xdr:colOff>
      <xdr:row>7</xdr:row>
      <xdr:rowOff>28575</xdr:rowOff>
    </xdr:from>
    <xdr:to>
      <xdr:col>9</xdr:col>
      <xdr:colOff>314325</xdr:colOff>
      <xdr:row>8</xdr:row>
      <xdr:rowOff>171450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1C40D810-B95C-4B94-B8E6-E41B16598AB0}"/>
            </a:ext>
          </a:extLst>
        </xdr:cNvPr>
        <xdr:cNvCxnSpPr/>
      </xdr:nvCxnSpPr>
      <xdr:spPr>
        <a:xfrm flipH="1">
          <a:off x="70104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457200</xdr:colOff>
      <xdr:row>7</xdr:row>
      <xdr:rowOff>28575</xdr:rowOff>
    </xdr:from>
    <xdr:to>
      <xdr:col>9</xdr:col>
      <xdr:colOff>466725</xdr:colOff>
      <xdr:row>8</xdr:row>
      <xdr:rowOff>171450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E1F6E320-AB8C-4E10-9002-912CB20D4041}"/>
            </a:ext>
          </a:extLst>
        </xdr:cNvPr>
        <xdr:cNvCxnSpPr/>
      </xdr:nvCxnSpPr>
      <xdr:spPr>
        <a:xfrm flipH="1">
          <a:off x="71628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</xdr:row>
      <xdr:rowOff>28575</xdr:rowOff>
    </xdr:from>
    <xdr:to>
      <xdr:col>10</xdr:col>
      <xdr:colOff>9525</xdr:colOff>
      <xdr:row>8</xdr:row>
      <xdr:rowOff>171450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52536717-A31D-4481-990F-098C1AEDA18F}"/>
            </a:ext>
          </a:extLst>
        </xdr:cNvPr>
        <xdr:cNvCxnSpPr/>
      </xdr:nvCxnSpPr>
      <xdr:spPr>
        <a:xfrm flipH="1">
          <a:off x="73152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7</xdr:row>
      <xdr:rowOff>28575</xdr:rowOff>
    </xdr:from>
    <xdr:to>
      <xdr:col>10</xdr:col>
      <xdr:colOff>161925</xdr:colOff>
      <xdr:row>8</xdr:row>
      <xdr:rowOff>171450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9A35E06B-067D-4E1E-ACD1-54B5FAE07668}"/>
            </a:ext>
          </a:extLst>
        </xdr:cNvPr>
        <xdr:cNvCxnSpPr/>
      </xdr:nvCxnSpPr>
      <xdr:spPr>
        <a:xfrm flipH="1">
          <a:off x="74676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304800</xdr:colOff>
      <xdr:row>7</xdr:row>
      <xdr:rowOff>28575</xdr:rowOff>
    </xdr:from>
    <xdr:to>
      <xdr:col>10</xdr:col>
      <xdr:colOff>314325</xdr:colOff>
      <xdr:row>8</xdr:row>
      <xdr:rowOff>171450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A6BA7198-BC19-4447-B977-2297612F47F4}"/>
            </a:ext>
          </a:extLst>
        </xdr:cNvPr>
        <xdr:cNvCxnSpPr/>
      </xdr:nvCxnSpPr>
      <xdr:spPr>
        <a:xfrm flipH="1">
          <a:off x="76200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457200</xdr:colOff>
      <xdr:row>7</xdr:row>
      <xdr:rowOff>28575</xdr:rowOff>
    </xdr:from>
    <xdr:to>
      <xdr:col>10</xdr:col>
      <xdr:colOff>466725</xdr:colOff>
      <xdr:row>8</xdr:row>
      <xdr:rowOff>171450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69ADB428-7B42-49E6-8149-4BEB8307DF60}"/>
            </a:ext>
          </a:extLst>
        </xdr:cNvPr>
        <xdr:cNvCxnSpPr/>
      </xdr:nvCxnSpPr>
      <xdr:spPr>
        <a:xfrm flipH="1">
          <a:off x="7772400" y="1228725"/>
          <a:ext cx="9525" cy="34290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19050</xdr:rowOff>
    </xdr:from>
    <xdr:to>
      <xdr:col>10</xdr:col>
      <xdr:colOff>9525</xdr:colOff>
      <xdr:row>21</xdr:row>
      <xdr:rowOff>190500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26DB80A-A695-42AE-B505-7B6014D82C9C}"/>
            </a:ext>
          </a:extLst>
        </xdr:cNvPr>
        <xdr:cNvCxnSpPr/>
      </xdr:nvCxnSpPr>
      <xdr:spPr>
        <a:xfrm flipV="1">
          <a:off x="4876800" y="1619250"/>
          <a:ext cx="1838325" cy="2571750"/>
        </a:xfrm>
        <a:prstGeom prst="line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593481</xdr:colOff>
      <xdr:row>20</xdr:row>
      <xdr:rowOff>148166</xdr:rowOff>
    </xdr:from>
    <xdr:to>
      <xdr:col>7</xdr:col>
      <xdr:colOff>349251</xdr:colOff>
      <xdr:row>23</xdr:row>
      <xdr:rowOff>47625</xdr:rowOff>
    </xdr:to>
    <xdr:sp macro="" textlink="">
      <xdr:nvSpPr>
        <xdr:cNvPr id="32" name="Arc 31">
          <a:extLst>
            <a:ext uri="{FF2B5EF4-FFF2-40B4-BE49-F238E27FC236}">
              <a16:creationId xmlns:a16="http://schemas.microsoft.com/office/drawing/2014/main" id="{AEA42D28-3DFC-44A7-958C-A49EB34E4B0E}"/>
            </a:ext>
          </a:extLst>
        </xdr:cNvPr>
        <xdr:cNvSpPr/>
      </xdr:nvSpPr>
      <xdr:spPr>
        <a:xfrm>
          <a:off x="4871794" y="3918479"/>
          <a:ext cx="366957" cy="494771"/>
        </a:xfrm>
        <a:prstGeom prst="arc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0</xdr:colOff>
      <xdr:row>21</xdr:row>
      <xdr:rowOff>190500</xdr:rowOff>
    </xdr:from>
    <xdr:to>
      <xdr:col>7</xdr:col>
      <xdr:colOff>476250</xdr:colOff>
      <xdr:row>21</xdr:row>
      <xdr:rowOff>190500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80E3355A-D742-4DCC-86FF-47FC19F85276}"/>
            </a:ext>
          </a:extLst>
        </xdr:cNvPr>
        <xdr:cNvCxnSpPr/>
      </xdr:nvCxnSpPr>
      <xdr:spPr>
        <a:xfrm>
          <a:off x="4889500" y="4159250"/>
          <a:ext cx="476250" cy="0"/>
        </a:xfrm>
        <a:prstGeom prst="line">
          <a:avLst/>
        </a:prstGeom>
        <a:ln w="12700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349250</xdr:colOff>
      <xdr:row>19</xdr:row>
      <xdr:rowOff>240529</xdr:rowOff>
    </xdr:from>
    <xdr:to>
      <xdr:col>8</xdr:col>
      <xdr:colOff>582084</xdr:colOff>
      <xdr:row>21</xdr:row>
      <xdr:rowOff>166445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60D7AE7-EF22-46A4-959C-A2CB053428D9}"/>
            </a:ext>
          </a:extLst>
        </xdr:cNvPr>
        <xdr:cNvSpPr txBox="1"/>
      </xdr:nvSpPr>
      <xdr:spPr>
        <a:xfrm>
          <a:off x="4115955" y="4067847"/>
          <a:ext cx="838970" cy="410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Times New Roman" panose="02020603050405020304" pitchFamily="18" charset="0"/>
              <a:cs typeface="Times New Roman" panose="02020603050405020304" pitchFamily="18" charset="0"/>
            </a:rPr>
            <a:t>45º + </a:t>
          </a:r>
          <a:r>
            <a:rPr lang="en-GB" sz="1100">
              <a:latin typeface="Symbol" panose="05050102010706020507" pitchFamily="18" charset="2"/>
              <a:cs typeface="Times New Roman" panose="02020603050405020304" pitchFamily="18" charset="0"/>
            </a:rPr>
            <a:t>f</a:t>
          </a:r>
          <a:r>
            <a:rPr lang="en-GB" sz="1100">
              <a:latin typeface="Times New Roman" panose="02020603050405020304" pitchFamily="18" charset="0"/>
              <a:cs typeface="Times New Roman" panose="02020603050405020304" pitchFamily="18" charset="0"/>
            </a:rPr>
            <a:t>'/2 =</a:t>
          </a:r>
        </a:p>
      </xdr:txBody>
    </xdr:sp>
    <xdr:clientData/>
  </xdr:twoCellAnchor>
  <xdr:twoCellAnchor>
    <xdr:from>
      <xdr:col>5</xdr:col>
      <xdr:colOff>57150</xdr:colOff>
      <xdr:row>8</xdr:row>
      <xdr:rowOff>190500</xdr:rowOff>
    </xdr:from>
    <xdr:to>
      <xdr:col>5</xdr:col>
      <xdr:colOff>57150</xdr:colOff>
      <xdr:row>21</xdr:row>
      <xdr:rowOff>190500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D25C9977-3049-4AF7-A840-31A260622059}"/>
            </a:ext>
          </a:extLst>
        </xdr:cNvPr>
        <xdr:cNvCxnSpPr/>
      </xdr:nvCxnSpPr>
      <xdr:spPr>
        <a:xfrm>
          <a:off x="3143250" y="1816100"/>
          <a:ext cx="0" cy="26797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606424</xdr:colOff>
      <xdr:row>10</xdr:row>
      <xdr:rowOff>5292</xdr:rowOff>
    </xdr:from>
    <xdr:to>
      <xdr:col>12</xdr:col>
      <xdr:colOff>5292</xdr:colOff>
      <xdr:row>10</xdr:row>
      <xdr:rowOff>9525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787C3629-0C01-4C83-8B5A-E52D2D2FC558}"/>
            </a:ext>
          </a:extLst>
        </xdr:cNvPr>
        <xdr:cNvCxnSpPr/>
      </xdr:nvCxnSpPr>
      <xdr:spPr>
        <a:xfrm flipV="1">
          <a:off x="4384674" y="1815042"/>
          <a:ext cx="3050118" cy="4233"/>
        </a:xfrm>
        <a:prstGeom prst="line">
          <a:avLst/>
        </a:prstGeom>
        <a:ln w="25400">
          <a:solidFill>
            <a:srgbClr val="00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12</xdr:row>
      <xdr:rowOff>15875</xdr:rowOff>
    </xdr:from>
    <xdr:to>
      <xdr:col>12</xdr:col>
      <xdr:colOff>0</xdr:colOff>
      <xdr:row>12</xdr:row>
      <xdr:rowOff>19050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E21BE461-0257-4357-80B8-7665E1D1DBF5}"/>
            </a:ext>
          </a:extLst>
        </xdr:cNvPr>
        <xdr:cNvCxnSpPr/>
      </xdr:nvCxnSpPr>
      <xdr:spPr>
        <a:xfrm flipV="1">
          <a:off x="4386792" y="2264833"/>
          <a:ext cx="3042708" cy="3175"/>
        </a:xfrm>
        <a:prstGeom prst="line">
          <a:avLst/>
        </a:prstGeom>
        <a:ln w="25400">
          <a:solidFill>
            <a:srgbClr val="00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14</xdr:row>
      <xdr:rowOff>10583</xdr:rowOff>
    </xdr:from>
    <xdr:to>
      <xdr:col>12</xdr:col>
      <xdr:colOff>0</xdr:colOff>
      <xdr:row>14</xdr:row>
      <xdr:rowOff>19050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8B56DC68-8F7A-4E2A-9EC3-F97B37AAEF03}"/>
            </a:ext>
          </a:extLst>
        </xdr:cNvPr>
        <xdr:cNvCxnSpPr/>
      </xdr:nvCxnSpPr>
      <xdr:spPr>
        <a:xfrm flipV="1">
          <a:off x="4405842" y="2661708"/>
          <a:ext cx="3023658" cy="8467"/>
        </a:xfrm>
        <a:prstGeom prst="line">
          <a:avLst/>
        </a:prstGeom>
        <a:ln w="25400">
          <a:solidFill>
            <a:srgbClr val="00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16</xdr:row>
      <xdr:rowOff>0</xdr:rowOff>
    </xdr:from>
    <xdr:to>
      <xdr:col>12</xdr:col>
      <xdr:colOff>5292</xdr:colOff>
      <xdr:row>16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2E9D4EEA-8CF1-42D8-BBAC-9EAD001D8BBC}"/>
            </a:ext>
          </a:extLst>
        </xdr:cNvPr>
        <xdr:cNvCxnSpPr/>
      </xdr:nvCxnSpPr>
      <xdr:spPr>
        <a:xfrm>
          <a:off x="4386792" y="3053292"/>
          <a:ext cx="3048000" cy="0"/>
        </a:xfrm>
        <a:prstGeom prst="line">
          <a:avLst/>
        </a:prstGeom>
        <a:ln w="25400">
          <a:solidFill>
            <a:srgbClr val="00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606424</xdr:colOff>
      <xdr:row>17</xdr:row>
      <xdr:rowOff>201083</xdr:rowOff>
    </xdr:from>
    <xdr:to>
      <xdr:col>12</xdr:col>
      <xdr:colOff>0</xdr:colOff>
      <xdr:row>18</xdr:row>
      <xdr:rowOff>10584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D129B857-35CB-4DDD-A627-1530CA50D81B}"/>
            </a:ext>
          </a:extLst>
        </xdr:cNvPr>
        <xdr:cNvCxnSpPr/>
      </xdr:nvCxnSpPr>
      <xdr:spPr>
        <a:xfrm>
          <a:off x="4384674" y="3455458"/>
          <a:ext cx="3044826" cy="10584"/>
        </a:xfrm>
        <a:prstGeom prst="line">
          <a:avLst/>
        </a:prstGeom>
        <a:ln w="25400">
          <a:solidFill>
            <a:srgbClr val="00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20</xdr:row>
      <xdr:rowOff>0</xdr:rowOff>
    </xdr:from>
    <xdr:to>
      <xdr:col>12</xdr:col>
      <xdr:colOff>5292</xdr:colOff>
      <xdr:row>20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8DFD60EB-4F02-4527-AADC-56AE8A37EA00}"/>
            </a:ext>
          </a:extLst>
        </xdr:cNvPr>
        <xdr:cNvCxnSpPr/>
      </xdr:nvCxnSpPr>
      <xdr:spPr>
        <a:xfrm>
          <a:off x="4378325" y="3857625"/>
          <a:ext cx="3056467" cy="0"/>
        </a:xfrm>
        <a:prstGeom prst="line">
          <a:avLst/>
        </a:prstGeom>
        <a:ln w="25400">
          <a:solidFill>
            <a:srgbClr val="00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21</xdr:row>
      <xdr:rowOff>180975</xdr:rowOff>
    </xdr:from>
    <xdr:to>
      <xdr:col>11</xdr:col>
      <xdr:colOff>597959</xdr:colOff>
      <xdr:row>21</xdr:row>
      <xdr:rowOff>190500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69C8651E-F901-4B94-B588-1C3D64F4EC19}"/>
            </a:ext>
          </a:extLst>
        </xdr:cNvPr>
        <xdr:cNvCxnSpPr/>
      </xdr:nvCxnSpPr>
      <xdr:spPr>
        <a:xfrm>
          <a:off x="4378325" y="4239683"/>
          <a:ext cx="3040592" cy="9525"/>
        </a:xfrm>
        <a:prstGeom prst="line">
          <a:avLst/>
        </a:prstGeom>
        <a:ln w="25400">
          <a:solidFill>
            <a:srgbClr val="00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25400</xdr:colOff>
      <xdr:row>9</xdr:row>
      <xdr:rowOff>4233</xdr:rowOff>
    </xdr:from>
    <xdr:to>
      <xdr:col>6</xdr:col>
      <xdr:colOff>25400</xdr:colOff>
      <xdr:row>14</xdr:row>
      <xdr:rowOff>32808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17193B01-00E9-44F4-AF8A-6CE850C0C992}"/>
            </a:ext>
          </a:extLst>
        </xdr:cNvPr>
        <xdr:cNvCxnSpPr/>
      </xdr:nvCxnSpPr>
      <xdr:spPr>
        <a:xfrm>
          <a:off x="3505200" y="1833033"/>
          <a:ext cx="0" cy="108267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45513</xdr:colOff>
      <xdr:row>11</xdr:row>
      <xdr:rowOff>238125</xdr:rowOff>
    </xdr:from>
    <xdr:to>
      <xdr:col>12</xdr:col>
      <xdr:colOff>274113</xdr:colOff>
      <xdr:row>12</xdr:row>
      <xdr:rowOff>1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7BC584B-2C1A-4CCB-A659-186B7C82899C}"/>
            </a:ext>
          </a:extLst>
        </xdr:cNvPr>
        <xdr:cNvCxnSpPr/>
      </xdr:nvCxnSpPr>
      <xdr:spPr>
        <a:xfrm flipV="1">
          <a:off x="7475013" y="2248958"/>
          <a:ext cx="228600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32813</xdr:colOff>
      <xdr:row>14</xdr:row>
      <xdr:rowOff>9525</xdr:rowOff>
    </xdr:from>
    <xdr:to>
      <xdr:col>12</xdr:col>
      <xdr:colOff>261413</xdr:colOff>
      <xdr:row>14</xdr:row>
      <xdr:rowOff>9526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9EF88A08-ECA6-4973-B2A6-00A0D3A25901}"/>
            </a:ext>
          </a:extLst>
        </xdr:cNvPr>
        <xdr:cNvCxnSpPr/>
      </xdr:nvCxnSpPr>
      <xdr:spPr>
        <a:xfrm flipV="1">
          <a:off x="7462313" y="2660650"/>
          <a:ext cx="228600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147113</xdr:colOff>
      <xdr:row>12</xdr:row>
      <xdr:rowOff>6350</xdr:rowOff>
    </xdr:from>
    <xdr:to>
      <xdr:col>12</xdr:col>
      <xdr:colOff>159813</xdr:colOff>
      <xdr:row>14</xdr:row>
      <xdr:rowOff>9525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C117DC9F-5FBF-4A86-B3F2-7077D282597C}"/>
            </a:ext>
          </a:extLst>
        </xdr:cNvPr>
        <xdr:cNvCxnSpPr/>
      </xdr:nvCxnSpPr>
      <xdr:spPr>
        <a:xfrm flipH="1">
          <a:off x="7576613" y="2255308"/>
          <a:ext cx="12700" cy="40534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112188</xdr:colOff>
      <xdr:row>11</xdr:row>
      <xdr:rowOff>201082</xdr:rowOff>
    </xdr:from>
    <xdr:to>
      <xdr:col>12</xdr:col>
      <xdr:colOff>216963</xdr:colOff>
      <xdr:row>12</xdr:row>
      <xdr:rowOff>43391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FA12A63B-B669-4BE4-B289-B45B4F009CF4}"/>
            </a:ext>
          </a:extLst>
        </xdr:cNvPr>
        <xdr:cNvCxnSpPr/>
      </xdr:nvCxnSpPr>
      <xdr:spPr>
        <a:xfrm flipV="1">
          <a:off x="7541688" y="2211915"/>
          <a:ext cx="104775" cy="8043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95245</xdr:colOff>
      <xdr:row>13</xdr:row>
      <xdr:rowOff>168280</xdr:rowOff>
    </xdr:from>
    <xdr:to>
      <xdr:col>12</xdr:col>
      <xdr:colOff>200020</xdr:colOff>
      <xdr:row>14</xdr:row>
      <xdr:rowOff>47631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B5F8070D-8482-45F4-82B1-6A79EF6CE316}"/>
            </a:ext>
          </a:extLst>
        </xdr:cNvPr>
        <xdr:cNvCxnSpPr/>
      </xdr:nvCxnSpPr>
      <xdr:spPr>
        <a:xfrm flipV="1">
          <a:off x="7524745" y="2618322"/>
          <a:ext cx="104775" cy="8043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142880</xdr:colOff>
      <xdr:row>12</xdr:row>
      <xdr:rowOff>37042</xdr:rowOff>
    </xdr:from>
    <xdr:to>
      <xdr:col>12</xdr:col>
      <xdr:colOff>513297</xdr:colOff>
      <xdr:row>13</xdr:row>
      <xdr:rowOff>58208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F0C6F84-821C-40E0-97BC-00EA48261C43}"/>
            </a:ext>
          </a:extLst>
        </xdr:cNvPr>
        <xdr:cNvSpPr txBox="1"/>
      </xdr:nvSpPr>
      <xdr:spPr>
        <a:xfrm>
          <a:off x="7572380" y="2286000"/>
          <a:ext cx="370417" cy="222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en-GB" sz="12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</a:p>
      </xdr:txBody>
    </xdr:sp>
    <xdr:clientData/>
  </xdr:twoCellAnchor>
  <xdr:twoCellAnchor>
    <xdr:from>
      <xdr:col>6</xdr:col>
      <xdr:colOff>603250</xdr:colOff>
      <xdr:row>23</xdr:row>
      <xdr:rowOff>195792</xdr:rowOff>
    </xdr:from>
    <xdr:to>
      <xdr:col>12</xdr:col>
      <xdr:colOff>0</xdr:colOff>
      <xdr:row>24</xdr:row>
      <xdr:rowOff>5292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73D2983C-6104-45D0-87DA-8317155EC209}"/>
            </a:ext>
          </a:extLst>
        </xdr:cNvPr>
        <xdr:cNvCxnSpPr/>
      </xdr:nvCxnSpPr>
      <xdr:spPr>
        <a:xfrm flipV="1">
          <a:off x="4381500" y="4656667"/>
          <a:ext cx="3048000" cy="1058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596903</xdr:colOff>
      <xdr:row>12</xdr:row>
      <xdr:rowOff>148171</xdr:rowOff>
    </xdr:from>
    <xdr:to>
      <xdr:col>10</xdr:col>
      <xdr:colOff>358778</xdr:colOff>
      <xdr:row>14</xdr:row>
      <xdr:rowOff>30696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D71CA96C-B94D-4FF5-809E-ED95DD8BD014}"/>
            </a:ext>
          </a:extLst>
        </xdr:cNvPr>
        <xdr:cNvSpPr txBox="1"/>
      </xdr:nvSpPr>
      <xdr:spPr>
        <a:xfrm>
          <a:off x="6200778" y="2397129"/>
          <a:ext cx="370417" cy="284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L</a:t>
          </a:r>
          <a:r>
            <a:rPr lang="en-GB" sz="12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ei</a:t>
          </a:r>
        </a:p>
      </xdr:txBody>
    </xdr:sp>
    <xdr:clientData/>
  </xdr:twoCellAnchor>
  <xdr:twoCellAnchor>
    <xdr:from>
      <xdr:col>7</xdr:col>
      <xdr:colOff>410627</xdr:colOff>
      <xdr:row>12</xdr:row>
      <xdr:rowOff>152398</xdr:rowOff>
    </xdr:from>
    <xdr:to>
      <xdr:col>8</xdr:col>
      <xdr:colOff>172503</xdr:colOff>
      <xdr:row>14</xdr:row>
      <xdr:rowOff>34923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A41F1542-EF52-4826-AC54-4A8910B813E6}"/>
            </a:ext>
          </a:extLst>
        </xdr:cNvPr>
        <xdr:cNvSpPr txBox="1"/>
      </xdr:nvSpPr>
      <xdr:spPr>
        <a:xfrm>
          <a:off x="4797419" y="2401356"/>
          <a:ext cx="370417" cy="284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L</a:t>
          </a:r>
          <a:r>
            <a:rPr lang="en-GB" sz="12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ai</a:t>
          </a:r>
        </a:p>
      </xdr:txBody>
    </xdr:sp>
    <xdr:clientData/>
  </xdr:twoCellAnchor>
  <xdr:twoCellAnchor>
    <xdr:from>
      <xdr:col>7</xdr:col>
      <xdr:colOff>2117</xdr:colOff>
      <xdr:row>23</xdr:row>
      <xdr:rowOff>109008</xdr:rowOff>
    </xdr:from>
    <xdr:to>
      <xdr:col>7</xdr:col>
      <xdr:colOff>6350</xdr:colOff>
      <xdr:row>24</xdr:row>
      <xdr:rowOff>127000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18925728-549C-4F6B-AA97-D4527ACF9804}"/>
            </a:ext>
          </a:extLst>
        </xdr:cNvPr>
        <xdr:cNvCxnSpPr/>
      </xdr:nvCxnSpPr>
      <xdr:spPr>
        <a:xfrm>
          <a:off x="3786717" y="4820708"/>
          <a:ext cx="4233" cy="22119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172503</xdr:colOff>
      <xdr:row>13</xdr:row>
      <xdr:rowOff>93660</xdr:rowOff>
    </xdr:from>
    <xdr:to>
      <xdr:col>8</xdr:col>
      <xdr:colOff>455084</xdr:colOff>
      <xdr:row>13</xdr:row>
      <xdr:rowOff>100541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id="{1A12CD36-631E-412A-B743-641ECC028DC3}"/>
            </a:ext>
          </a:extLst>
        </xdr:cNvPr>
        <xdr:cNvCxnSpPr>
          <a:stCxn id="85" idx="3"/>
        </xdr:cNvCxnSpPr>
      </xdr:nvCxnSpPr>
      <xdr:spPr>
        <a:xfrm>
          <a:off x="5167836" y="2543702"/>
          <a:ext cx="282581" cy="688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13</xdr:row>
      <xdr:rowOff>95250</xdr:rowOff>
    </xdr:from>
    <xdr:to>
      <xdr:col>7</xdr:col>
      <xdr:colOff>365125</xdr:colOff>
      <xdr:row>13</xdr:row>
      <xdr:rowOff>100541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id="{7811FF9D-22D8-42F5-BDBD-784D216AE25A}"/>
            </a:ext>
          </a:extLst>
        </xdr:cNvPr>
        <xdr:cNvCxnSpPr/>
      </xdr:nvCxnSpPr>
      <xdr:spPr>
        <a:xfrm flipH="1" flipV="1">
          <a:off x="4434417" y="2545292"/>
          <a:ext cx="317500" cy="529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475192</xdr:colOff>
      <xdr:row>13</xdr:row>
      <xdr:rowOff>14816</xdr:rowOff>
    </xdr:from>
    <xdr:to>
      <xdr:col>8</xdr:col>
      <xdr:colOff>475192</xdr:colOff>
      <xdr:row>13</xdr:row>
      <xdr:rowOff>184149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C42A08BC-88B1-402E-A08F-F58D3D657B34}"/>
            </a:ext>
          </a:extLst>
        </xdr:cNvPr>
        <xdr:cNvCxnSpPr/>
      </xdr:nvCxnSpPr>
      <xdr:spPr>
        <a:xfrm>
          <a:off x="5470525" y="2464858"/>
          <a:ext cx="0" cy="16933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496359</xdr:colOff>
      <xdr:row>13</xdr:row>
      <xdr:rowOff>89958</xdr:rowOff>
    </xdr:from>
    <xdr:to>
      <xdr:col>9</xdr:col>
      <xdr:colOff>592667</xdr:colOff>
      <xdr:row>13</xdr:row>
      <xdr:rowOff>94193</xdr:rowOff>
    </xdr:to>
    <xdr:cxnSp macro="">
      <xdr:nvCxnSpPr>
        <xdr:cNvPr id="100" name="Straight Arrow Connector 99">
          <a:extLst>
            <a:ext uri="{FF2B5EF4-FFF2-40B4-BE49-F238E27FC236}">
              <a16:creationId xmlns:a16="http://schemas.microsoft.com/office/drawing/2014/main" id="{6821740B-9487-4EDE-A900-745FEA44D15E}"/>
            </a:ext>
          </a:extLst>
        </xdr:cNvPr>
        <xdr:cNvCxnSpPr/>
      </xdr:nvCxnSpPr>
      <xdr:spPr>
        <a:xfrm flipH="1">
          <a:off x="5491692" y="2540000"/>
          <a:ext cx="704850" cy="423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358778</xdr:colOff>
      <xdr:row>13</xdr:row>
      <xdr:rowOff>88900</xdr:rowOff>
    </xdr:from>
    <xdr:to>
      <xdr:col>11</xdr:col>
      <xdr:colOff>586317</xdr:colOff>
      <xdr:row>13</xdr:row>
      <xdr:rowOff>89433</xdr:rowOff>
    </xdr:to>
    <xdr:cxnSp macro="">
      <xdr:nvCxnSpPr>
        <xdr:cNvPr id="103" name="Straight Arrow Connector 102">
          <a:extLst>
            <a:ext uri="{FF2B5EF4-FFF2-40B4-BE49-F238E27FC236}">
              <a16:creationId xmlns:a16="http://schemas.microsoft.com/office/drawing/2014/main" id="{3A7907A2-7AD7-460D-97F0-B0FB9EC55A15}"/>
            </a:ext>
          </a:extLst>
        </xdr:cNvPr>
        <xdr:cNvCxnSpPr>
          <a:stCxn id="84" idx="3"/>
        </xdr:cNvCxnSpPr>
      </xdr:nvCxnSpPr>
      <xdr:spPr>
        <a:xfrm flipV="1">
          <a:off x="6571195" y="2538942"/>
          <a:ext cx="836080" cy="53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3175</xdr:colOff>
      <xdr:row>13</xdr:row>
      <xdr:rowOff>3175</xdr:rowOff>
    </xdr:from>
    <xdr:to>
      <xdr:col>12</xdr:col>
      <xdr:colOff>3175</xdr:colOff>
      <xdr:row>13</xdr:row>
      <xdr:rowOff>172508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14B37D91-BF92-4CFA-8930-00D7B56FFC04}"/>
            </a:ext>
          </a:extLst>
        </xdr:cNvPr>
        <xdr:cNvCxnSpPr/>
      </xdr:nvCxnSpPr>
      <xdr:spPr>
        <a:xfrm>
          <a:off x="7432675" y="2453217"/>
          <a:ext cx="0" cy="16933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607483</xdr:colOff>
      <xdr:row>7</xdr:row>
      <xdr:rowOff>32809</xdr:rowOff>
    </xdr:from>
    <xdr:to>
      <xdr:col>11</xdr:col>
      <xdr:colOff>3175</xdr:colOff>
      <xdr:row>8</xdr:row>
      <xdr:rowOff>175684</xdr:rowOff>
    </xdr:to>
    <xdr:cxnSp macro="">
      <xdr:nvCxnSpPr>
        <xdr:cNvPr id="106" name="Straight Arrow Connector 105">
          <a:extLst>
            <a:ext uri="{FF2B5EF4-FFF2-40B4-BE49-F238E27FC236}">
              <a16:creationId xmlns:a16="http://schemas.microsoft.com/office/drawing/2014/main" id="{9BC9D6E0-5E03-4CCE-90A3-1DC407676E6F}"/>
            </a:ext>
          </a:extLst>
        </xdr:cNvPr>
        <xdr:cNvCxnSpPr/>
      </xdr:nvCxnSpPr>
      <xdr:spPr>
        <a:xfrm flipH="1">
          <a:off x="5020733" y="1440392"/>
          <a:ext cx="9525" cy="34395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146050</xdr:colOff>
      <xdr:row>7</xdr:row>
      <xdr:rowOff>47630</xdr:rowOff>
    </xdr:from>
    <xdr:to>
      <xdr:col>11</xdr:col>
      <xdr:colOff>155575</xdr:colOff>
      <xdr:row>8</xdr:row>
      <xdr:rowOff>190505</xdr:rowOff>
    </xdr:to>
    <xdr:cxnSp macro="">
      <xdr:nvCxnSpPr>
        <xdr:cNvPr id="107" name="Straight Arrow Connector 106">
          <a:extLst>
            <a:ext uri="{FF2B5EF4-FFF2-40B4-BE49-F238E27FC236}">
              <a16:creationId xmlns:a16="http://schemas.microsoft.com/office/drawing/2014/main" id="{569E6F6C-513E-43C3-A721-F3E857420A3F}"/>
            </a:ext>
          </a:extLst>
        </xdr:cNvPr>
        <xdr:cNvCxnSpPr/>
      </xdr:nvCxnSpPr>
      <xdr:spPr>
        <a:xfrm flipH="1">
          <a:off x="5173133" y="1455213"/>
          <a:ext cx="9525" cy="34395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298450</xdr:colOff>
      <xdr:row>7</xdr:row>
      <xdr:rowOff>41279</xdr:rowOff>
    </xdr:from>
    <xdr:to>
      <xdr:col>11</xdr:col>
      <xdr:colOff>307975</xdr:colOff>
      <xdr:row>8</xdr:row>
      <xdr:rowOff>184154</xdr:rowOff>
    </xdr:to>
    <xdr:cxnSp macro="">
      <xdr:nvCxnSpPr>
        <xdr:cNvPr id="108" name="Straight Arrow Connector 107">
          <a:extLst>
            <a:ext uri="{FF2B5EF4-FFF2-40B4-BE49-F238E27FC236}">
              <a16:creationId xmlns:a16="http://schemas.microsoft.com/office/drawing/2014/main" id="{D692FEBF-8604-4158-9298-69F9324FBE5C}"/>
            </a:ext>
          </a:extLst>
        </xdr:cNvPr>
        <xdr:cNvCxnSpPr/>
      </xdr:nvCxnSpPr>
      <xdr:spPr>
        <a:xfrm flipH="1">
          <a:off x="5325533" y="1448862"/>
          <a:ext cx="9525" cy="34395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450850</xdr:colOff>
      <xdr:row>7</xdr:row>
      <xdr:rowOff>50048</xdr:rowOff>
    </xdr:from>
    <xdr:to>
      <xdr:col>11</xdr:col>
      <xdr:colOff>460375</xdr:colOff>
      <xdr:row>8</xdr:row>
      <xdr:rowOff>189143</xdr:rowOff>
    </xdr:to>
    <xdr:cxnSp macro="">
      <xdr:nvCxnSpPr>
        <xdr:cNvPr id="109" name="Straight Arrow Connector 108">
          <a:extLst>
            <a:ext uri="{FF2B5EF4-FFF2-40B4-BE49-F238E27FC236}">
              <a16:creationId xmlns:a16="http://schemas.microsoft.com/office/drawing/2014/main" id="{A23027CE-150F-4E9F-BA80-9CC0FC641FD7}"/>
            </a:ext>
          </a:extLst>
        </xdr:cNvPr>
        <xdr:cNvCxnSpPr/>
      </xdr:nvCxnSpPr>
      <xdr:spPr>
        <a:xfrm flipH="1">
          <a:off x="5465082" y="1431173"/>
          <a:ext cx="9525" cy="33639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603250</xdr:colOff>
      <xdr:row>7</xdr:row>
      <xdr:rowOff>28581</xdr:rowOff>
    </xdr:from>
    <xdr:to>
      <xdr:col>11</xdr:col>
      <xdr:colOff>612775</xdr:colOff>
      <xdr:row>8</xdr:row>
      <xdr:rowOff>171456</xdr:rowOff>
    </xdr:to>
    <xdr:cxnSp macro="">
      <xdr:nvCxnSpPr>
        <xdr:cNvPr id="110" name="Straight Arrow Connector 109">
          <a:extLst>
            <a:ext uri="{FF2B5EF4-FFF2-40B4-BE49-F238E27FC236}">
              <a16:creationId xmlns:a16="http://schemas.microsoft.com/office/drawing/2014/main" id="{A7CDCC66-197F-4F82-BAC6-06790222FF21}"/>
            </a:ext>
          </a:extLst>
        </xdr:cNvPr>
        <xdr:cNvCxnSpPr/>
      </xdr:nvCxnSpPr>
      <xdr:spPr>
        <a:xfrm flipH="1">
          <a:off x="5630333" y="1436164"/>
          <a:ext cx="9525" cy="34395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276225</xdr:colOff>
      <xdr:row>17</xdr:row>
      <xdr:rowOff>152400</xdr:rowOff>
    </xdr:from>
    <xdr:to>
      <xdr:col>14</xdr:col>
      <xdr:colOff>95250</xdr:colOff>
      <xdr:row>18</xdr:row>
      <xdr:rowOff>76200</xdr:rowOff>
    </xdr:to>
    <xdr:sp macro="" textlink="">
      <xdr:nvSpPr>
        <xdr:cNvPr id="117" name="Arrow: Left 116">
          <a:extLst>
            <a:ext uri="{FF2B5EF4-FFF2-40B4-BE49-F238E27FC236}">
              <a16:creationId xmlns:a16="http://schemas.microsoft.com/office/drawing/2014/main" id="{0EF6C42A-FBEE-4398-88AF-6CC5CBB84D5A}"/>
            </a:ext>
          </a:extLst>
        </xdr:cNvPr>
        <xdr:cNvSpPr/>
      </xdr:nvSpPr>
      <xdr:spPr>
        <a:xfrm>
          <a:off x="5276850" y="3590925"/>
          <a:ext cx="1038225" cy="123825"/>
        </a:xfrm>
        <a:prstGeom prst="lef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577850</xdr:colOff>
      <xdr:row>8</xdr:row>
      <xdr:rowOff>196850</xdr:rowOff>
    </xdr:from>
    <xdr:to>
      <xdr:col>5</xdr:col>
      <xdr:colOff>171450</xdr:colOff>
      <xdr:row>8</xdr:row>
      <xdr:rowOff>196850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967E5781-D31A-477D-9F55-AF602325733A}"/>
            </a:ext>
          </a:extLst>
        </xdr:cNvPr>
        <xdr:cNvCxnSpPr/>
      </xdr:nvCxnSpPr>
      <xdr:spPr>
        <a:xfrm>
          <a:off x="3016250" y="1822450"/>
          <a:ext cx="2413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628650</xdr:colOff>
      <xdr:row>8</xdr:row>
      <xdr:rowOff>127000</xdr:rowOff>
    </xdr:from>
    <xdr:to>
      <xdr:col>5</xdr:col>
      <xdr:colOff>133350</xdr:colOff>
      <xdr:row>9</xdr:row>
      <xdr:rowOff>88900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0E7D88B4-35EC-4CB1-B58C-2C9467167197}"/>
            </a:ext>
          </a:extLst>
        </xdr:cNvPr>
        <xdr:cNvCxnSpPr/>
      </xdr:nvCxnSpPr>
      <xdr:spPr>
        <a:xfrm flipV="1">
          <a:off x="3067050" y="1752600"/>
          <a:ext cx="152400" cy="1651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641350</xdr:colOff>
      <xdr:row>21</xdr:row>
      <xdr:rowOff>95250</xdr:rowOff>
    </xdr:from>
    <xdr:to>
      <xdr:col>5</xdr:col>
      <xdr:colOff>146050</xdr:colOff>
      <xdr:row>22</xdr:row>
      <xdr:rowOff>57150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440FFF05-2202-4A51-8B93-E94B72EDD043}"/>
            </a:ext>
          </a:extLst>
        </xdr:cNvPr>
        <xdr:cNvCxnSpPr/>
      </xdr:nvCxnSpPr>
      <xdr:spPr>
        <a:xfrm flipV="1">
          <a:off x="3079750" y="4400550"/>
          <a:ext cx="152400" cy="1651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234950</xdr:colOff>
      <xdr:row>23</xdr:row>
      <xdr:rowOff>127000</xdr:rowOff>
    </xdr:from>
    <xdr:to>
      <xdr:col>7</xdr:col>
      <xdr:colOff>82550</xdr:colOff>
      <xdr:row>24</xdr:row>
      <xdr:rowOff>88900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806CFBD7-8154-422D-B2D8-5589D5068E18}"/>
            </a:ext>
          </a:extLst>
        </xdr:cNvPr>
        <xdr:cNvCxnSpPr/>
      </xdr:nvCxnSpPr>
      <xdr:spPr>
        <a:xfrm flipV="1">
          <a:off x="3714750" y="4838700"/>
          <a:ext cx="152400" cy="1651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539750</xdr:colOff>
      <xdr:row>23</xdr:row>
      <xdr:rowOff>120650</xdr:rowOff>
    </xdr:from>
    <xdr:to>
      <xdr:col>12</xdr:col>
      <xdr:colOff>82550</xdr:colOff>
      <xdr:row>24</xdr:row>
      <xdr:rowOff>82550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ACE307A5-97AC-4E79-9661-BA80C3D05896}"/>
            </a:ext>
          </a:extLst>
        </xdr:cNvPr>
        <xdr:cNvCxnSpPr/>
      </xdr:nvCxnSpPr>
      <xdr:spPr>
        <a:xfrm flipV="1">
          <a:off x="6762750" y="4832350"/>
          <a:ext cx="152400" cy="1651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2117</xdr:colOff>
      <xdr:row>23</xdr:row>
      <xdr:rowOff>89958</xdr:rowOff>
    </xdr:from>
    <xdr:to>
      <xdr:col>12</xdr:col>
      <xdr:colOff>6350</xdr:colOff>
      <xdr:row>24</xdr:row>
      <xdr:rowOff>107950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EFDB7909-C329-4728-A923-0D445B319A0A}"/>
            </a:ext>
          </a:extLst>
        </xdr:cNvPr>
        <xdr:cNvCxnSpPr/>
      </xdr:nvCxnSpPr>
      <xdr:spPr>
        <a:xfrm>
          <a:off x="6834717" y="4801658"/>
          <a:ext cx="4233" cy="22119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292100</xdr:colOff>
      <xdr:row>9</xdr:row>
      <xdr:rowOff>6350</xdr:rowOff>
    </xdr:from>
    <xdr:to>
      <xdr:col>6</xdr:col>
      <xdr:colOff>139700</xdr:colOff>
      <xdr:row>9</xdr:row>
      <xdr:rowOff>6350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072FB7BE-B45E-4F20-B1C6-FE6B7D75DA42}"/>
            </a:ext>
          </a:extLst>
        </xdr:cNvPr>
        <xdr:cNvCxnSpPr/>
      </xdr:nvCxnSpPr>
      <xdr:spPr>
        <a:xfrm>
          <a:off x="3378200" y="1835150"/>
          <a:ext cx="2413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60614</xdr:colOff>
      <xdr:row>18</xdr:row>
      <xdr:rowOff>8659</xdr:rowOff>
    </xdr:from>
    <xdr:to>
      <xdr:col>12</xdr:col>
      <xdr:colOff>250248</xdr:colOff>
      <xdr:row>18</xdr:row>
      <xdr:rowOff>14721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B59360D9-224B-4FA8-89C6-4E8D5891B098}"/>
            </a:ext>
          </a:extLst>
        </xdr:cNvPr>
        <xdr:cNvCxnSpPr/>
      </xdr:nvCxnSpPr>
      <xdr:spPr>
        <a:xfrm>
          <a:off x="6858000" y="3636818"/>
          <a:ext cx="189634" cy="606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155864</xdr:colOff>
      <xdr:row>18</xdr:row>
      <xdr:rowOff>8659</xdr:rowOff>
    </xdr:from>
    <xdr:to>
      <xdr:col>12</xdr:col>
      <xdr:colOff>155864</xdr:colOff>
      <xdr:row>22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4D955840-8A00-4B02-8DB6-5B7253F210AD}"/>
            </a:ext>
          </a:extLst>
        </xdr:cNvPr>
        <xdr:cNvCxnSpPr/>
      </xdr:nvCxnSpPr>
      <xdr:spPr>
        <a:xfrm>
          <a:off x="6953250" y="3636818"/>
          <a:ext cx="0" cy="87456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65811</xdr:colOff>
      <xdr:row>21</xdr:row>
      <xdr:rowOff>187030</xdr:rowOff>
    </xdr:from>
    <xdr:to>
      <xdr:col>12</xdr:col>
      <xdr:colOff>255445</xdr:colOff>
      <xdr:row>21</xdr:row>
      <xdr:rowOff>193092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B27950A8-ECD8-4488-8503-7E65EA5E89EE}"/>
            </a:ext>
          </a:extLst>
        </xdr:cNvPr>
        <xdr:cNvCxnSpPr/>
      </xdr:nvCxnSpPr>
      <xdr:spPr>
        <a:xfrm>
          <a:off x="6863197" y="4499257"/>
          <a:ext cx="189634" cy="606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127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zoomScale="80" zoomScaleNormal="80" workbookViewId="0">
      <selection activeCell="E9" sqref="E9"/>
    </sheetView>
  </sheetViews>
  <sheetFormatPr defaultRowHeight="15.75"/>
  <cols>
    <col min="1" max="4" width="9.140625" style="1"/>
    <col min="5" max="5" width="9.7109375" style="1" customWidth="1"/>
    <col min="6" max="6" width="5.85546875" style="1" customWidth="1"/>
    <col min="7" max="7" width="4.5703125" style="1" customWidth="1"/>
    <col min="8" max="8" width="9.140625" style="1"/>
    <col min="9" max="9" width="6.7109375" style="1" bestFit="1" customWidth="1"/>
    <col min="10" max="10" width="10.5703125" style="1" bestFit="1" customWidth="1"/>
    <col min="11" max="11" width="9.140625" style="1"/>
    <col min="12" max="12" width="10.28515625" style="1" bestFit="1" customWidth="1"/>
    <col min="13" max="16384" width="9.140625" style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4">
      <c r="A2" s="4" t="s">
        <v>1</v>
      </c>
    </row>
    <row r="3" spans="1:14">
      <c r="A3" s="4" t="s">
        <v>2</v>
      </c>
    </row>
    <row r="4" spans="1:14">
      <c r="A4" s="4" t="s">
        <v>3</v>
      </c>
    </row>
    <row r="5" spans="1:14">
      <c r="A5" s="4"/>
    </row>
    <row r="6" spans="1:14">
      <c r="A6" s="4" t="s">
        <v>32</v>
      </c>
    </row>
    <row r="7" spans="1:14">
      <c r="I7" s="1" t="s">
        <v>4</v>
      </c>
      <c r="J7" s="5">
        <v>25</v>
      </c>
      <c r="K7" s="1" t="s">
        <v>5</v>
      </c>
    </row>
    <row r="8" spans="1:14">
      <c r="A8" s="4" t="s">
        <v>15</v>
      </c>
    </row>
    <row r="9" spans="1:14">
      <c r="A9" s="1" t="s">
        <v>16</v>
      </c>
      <c r="B9" s="7">
        <v>0</v>
      </c>
      <c r="C9" s="1" t="s">
        <v>5</v>
      </c>
    </row>
    <row r="10" spans="1:14">
      <c r="A10" s="8" t="s">
        <v>20</v>
      </c>
      <c r="B10" s="7">
        <v>30</v>
      </c>
      <c r="C10" s="1" t="s">
        <v>17</v>
      </c>
      <c r="K10" s="1" t="s">
        <v>11</v>
      </c>
      <c r="N10" s="1" t="s">
        <v>12</v>
      </c>
    </row>
    <row r="11" spans="1:14">
      <c r="A11" s="8" t="s">
        <v>21</v>
      </c>
      <c r="B11" s="7">
        <v>18</v>
      </c>
      <c r="C11" s="1" t="s">
        <v>18</v>
      </c>
    </row>
    <row r="12" spans="1:14" ht="18.75">
      <c r="F12" s="6" t="s">
        <v>9</v>
      </c>
      <c r="G12" s="2"/>
    </row>
    <row r="13" spans="1:14">
      <c r="A13" s="4" t="s">
        <v>19</v>
      </c>
    </row>
    <row r="14" spans="1:14">
      <c r="A14" s="1" t="s">
        <v>16</v>
      </c>
      <c r="B14" s="7">
        <v>0</v>
      </c>
      <c r="C14" s="1" t="s">
        <v>5</v>
      </c>
    </row>
    <row r="15" spans="1:14">
      <c r="A15" s="8" t="s">
        <v>20</v>
      </c>
      <c r="B15" s="7">
        <v>30</v>
      </c>
      <c r="C15" s="1" t="s">
        <v>17</v>
      </c>
    </row>
    <row r="16" spans="1:14">
      <c r="A16" s="8" t="s">
        <v>21</v>
      </c>
      <c r="B16" s="7">
        <v>18</v>
      </c>
      <c r="C16" s="1" t="s">
        <v>18</v>
      </c>
      <c r="D16" s="1" t="s">
        <v>22</v>
      </c>
      <c r="E16" s="7">
        <v>5.2</v>
      </c>
    </row>
    <row r="17" spans="1:16">
      <c r="N17" s="1" t="s">
        <v>13</v>
      </c>
      <c r="O17" s="10">
        <f>(J7*B21+(B16*E16+J7)*B21)*E16/2</f>
        <v>124.45333333333338</v>
      </c>
      <c r="P17" s="1" t="s">
        <v>14</v>
      </c>
    </row>
    <row r="19" spans="1:16">
      <c r="A19" s="1" t="s">
        <v>23</v>
      </c>
    </row>
    <row r="20" spans="1:16" ht="18.75">
      <c r="A20" s="1" t="s">
        <v>24</v>
      </c>
      <c r="B20" s="9">
        <f>(TAN(45*PI()/180-(B10*PI()/180)/2))^2</f>
        <v>0.33333333333333343</v>
      </c>
      <c r="M20" s="6" t="s">
        <v>26</v>
      </c>
      <c r="N20" s="9">
        <f>((J7*E16^2*B21/2)+(B16*E16*B21*E16^2/6))/O17</f>
        <v>2.0350974930362118</v>
      </c>
      <c r="O20" s="1" t="s">
        <v>6</v>
      </c>
    </row>
    <row r="21" spans="1:16" ht="18.75">
      <c r="A21" s="1" t="s">
        <v>25</v>
      </c>
      <c r="B21" s="9">
        <f>(TAN(45*PI()/180-(B15*PI()/180)/2))^2</f>
        <v>0.33333333333333343</v>
      </c>
      <c r="J21" s="12">
        <f>45+B10/2</f>
        <v>60</v>
      </c>
      <c r="K21" s="1" t="s">
        <v>7</v>
      </c>
    </row>
    <row r="23" spans="1:16">
      <c r="K23" s="1" t="s">
        <v>8</v>
      </c>
      <c r="L23" s="14">
        <f>E16/B43</f>
        <v>10.4</v>
      </c>
      <c r="M23" s="1" t="s">
        <v>55</v>
      </c>
    </row>
    <row r="25" spans="1:16">
      <c r="I25" s="6" t="s">
        <v>10</v>
      </c>
      <c r="J25" s="11">
        <f>B33</f>
        <v>6</v>
      </c>
      <c r="K25" s="1" t="s">
        <v>6</v>
      </c>
    </row>
    <row r="27" spans="1:16">
      <c r="A27" s="4" t="s">
        <v>27</v>
      </c>
    </row>
    <row r="28" spans="1:16" ht="18.75">
      <c r="A28" s="1" t="s">
        <v>28</v>
      </c>
      <c r="B28" s="7">
        <v>1.5</v>
      </c>
      <c r="C28" s="1" t="s">
        <v>44</v>
      </c>
    </row>
    <row r="29" spans="1:16" ht="18.75">
      <c r="A29" s="1" t="s">
        <v>29</v>
      </c>
      <c r="B29" s="7">
        <v>1.5</v>
      </c>
      <c r="C29" s="1" t="s">
        <v>45</v>
      </c>
    </row>
    <row r="30" spans="1:16" ht="18.75">
      <c r="A30" s="8" t="s">
        <v>31</v>
      </c>
      <c r="B30" s="7">
        <v>15</v>
      </c>
      <c r="C30" s="1" t="s">
        <v>17</v>
      </c>
      <c r="D30" s="1" t="s">
        <v>30</v>
      </c>
    </row>
    <row r="31" spans="1:16" ht="18.75">
      <c r="A31" s="1" t="s">
        <v>33</v>
      </c>
      <c r="B31" s="13">
        <f>SQRT((2*B28*O17*N20)/(B11*E16+J7))</f>
        <v>2.5311282968889537</v>
      </c>
      <c r="C31" s="1" t="s">
        <v>6</v>
      </c>
      <c r="D31" s="1" t="s">
        <v>36</v>
      </c>
    </row>
    <row r="32" spans="1:16" ht="18.75">
      <c r="A32" s="1" t="s">
        <v>35</v>
      </c>
      <c r="B32" s="13">
        <f>B29*O17/((B11*E16+J7)*TAN(B30*PI()/180))</f>
        <v>5.8743612542745209</v>
      </c>
      <c r="C32" s="1" t="s">
        <v>6</v>
      </c>
      <c r="D32" s="1" t="s">
        <v>37</v>
      </c>
    </row>
    <row r="33" spans="1:14">
      <c r="A33" s="1" t="s">
        <v>34</v>
      </c>
      <c r="B33" s="15">
        <v>6</v>
      </c>
      <c r="C33" s="1" t="s">
        <v>6</v>
      </c>
      <c r="D33" s="4" t="s">
        <v>38</v>
      </c>
    </row>
    <row r="34" spans="1:14">
      <c r="A34" s="4" t="s">
        <v>39</v>
      </c>
    </row>
    <row r="36" spans="1:14" ht="18.75">
      <c r="A36" s="1" t="s">
        <v>41</v>
      </c>
      <c r="B36" s="7">
        <v>1.5</v>
      </c>
      <c r="C36" s="1" t="s">
        <v>42</v>
      </c>
    </row>
    <row r="37" spans="1:14" ht="18.75">
      <c r="A37" s="1" t="s">
        <v>40</v>
      </c>
      <c r="B37" s="7">
        <v>1.5</v>
      </c>
      <c r="C37" s="1" t="s">
        <v>43</v>
      </c>
    </row>
    <row r="39" spans="1:14">
      <c r="A39" s="1" t="s">
        <v>48</v>
      </c>
    </row>
    <row r="40" spans="1:14" ht="18.75">
      <c r="A40" s="1" t="s">
        <v>47</v>
      </c>
      <c r="B40" s="7">
        <v>50</v>
      </c>
      <c r="C40" s="1" t="s">
        <v>14</v>
      </c>
      <c r="D40" s="1" t="s">
        <v>46</v>
      </c>
    </row>
    <row r="41" spans="1:14">
      <c r="B41" s="7"/>
      <c r="D41" s="1" t="s">
        <v>49</v>
      </c>
    </row>
    <row r="42" spans="1:14">
      <c r="B42" s="7"/>
      <c r="D42" s="1" t="s">
        <v>50</v>
      </c>
    </row>
    <row r="43" spans="1:14">
      <c r="A43" s="1" t="s">
        <v>51</v>
      </c>
      <c r="B43" s="7">
        <v>0.5</v>
      </c>
      <c r="C43" s="1" t="s">
        <v>6</v>
      </c>
      <c r="D43" s="1" t="s">
        <v>53</v>
      </c>
    </row>
    <row r="44" spans="1:14">
      <c r="A44" s="1" t="s">
        <v>52</v>
      </c>
      <c r="B44" s="7">
        <v>1</v>
      </c>
      <c r="C44" s="1" t="s">
        <v>6</v>
      </c>
      <c r="D44" s="1" t="s">
        <v>54</v>
      </c>
    </row>
    <row r="45" spans="1:14" ht="18.75">
      <c r="A45" s="8" t="s">
        <v>60</v>
      </c>
      <c r="B45" s="7">
        <v>20</v>
      </c>
      <c r="C45" s="1" t="s">
        <v>17</v>
      </c>
      <c r="D45" s="1" t="s">
        <v>59</v>
      </c>
    </row>
    <row r="46" spans="1:14">
      <c r="A46" s="1" t="s">
        <v>61</v>
      </c>
      <c r="B46" s="7">
        <v>1</v>
      </c>
      <c r="C46" s="1" t="s">
        <v>6</v>
      </c>
      <c r="D46" s="1" t="s">
        <v>62</v>
      </c>
    </row>
    <row r="48" spans="1:14" ht="17.25">
      <c r="B48" s="19" t="s">
        <v>56</v>
      </c>
      <c r="C48" s="19" t="s">
        <v>57</v>
      </c>
      <c r="D48" s="20" t="s">
        <v>63</v>
      </c>
      <c r="E48" s="20" t="s">
        <v>64</v>
      </c>
      <c r="F48" s="21" t="s">
        <v>58</v>
      </c>
      <c r="G48" s="21"/>
      <c r="H48" s="19" t="s">
        <v>65</v>
      </c>
      <c r="I48" s="19" t="s">
        <v>69</v>
      </c>
      <c r="J48" s="19" t="s">
        <v>66</v>
      </c>
      <c r="K48" s="21" t="s">
        <v>67</v>
      </c>
      <c r="L48" s="21"/>
      <c r="M48" s="21" t="s">
        <v>68</v>
      </c>
      <c r="N48" s="21"/>
    </row>
    <row r="49" spans="2:14">
      <c r="B49" s="16">
        <v>1</v>
      </c>
      <c r="C49" s="16">
        <f>B43</f>
        <v>0.5</v>
      </c>
      <c r="D49" s="16">
        <f>C49*$B$11</f>
        <v>9</v>
      </c>
      <c r="E49" s="17">
        <f>(D49+$J$7)*$B$20</f>
        <v>11.333333333333336</v>
      </c>
      <c r="F49" s="18">
        <f>E49*$B$43*$B$44</f>
        <v>5.6666666666666679</v>
      </c>
      <c r="G49" s="18"/>
      <c r="H49" s="17">
        <f>($E$16-C49)/(TAN($J$21*PI()/180))</f>
        <v>2.7135462651912419</v>
      </c>
      <c r="I49" s="17">
        <f>$J$25-H49</f>
        <v>3.2864537348087581</v>
      </c>
      <c r="J49" s="17">
        <f>2*I49*$B$46*D49*TAN($B$45*PI()/180)</f>
        <v>21.53108404374083</v>
      </c>
      <c r="K49" s="16">
        <f>$B$40/F49</f>
        <v>8.8235294117647047</v>
      </c>
      <c r="L49" s="16" t="str">
        <f>IF(K49&gt;$B$36,"OK","NO")</f>
        <v>OK</v>
      </c>
      <c r="M49" s="17">
        <f>J49/F49</f>
        <v>3.7996030665424985</v>
      </c>
      <c r="N49" s="16" t="str">
        <f>IF(M49&gt;$B$37,"OK","NO")</f>
        <v>OK</v>
      </c>
    </row>
    <row r="50" spans="2:14">
      <c r="B50" s="16">
        <v>2</v>
      </c>
      <c r="C50" s="16">
        <f>C49+$B$43</f>
        <v>1</v>
      </c>
      <c r="D50" s="16">
        <f t="shared" ref="D50:D61" si="0">C50*$B$11</f>
        <v>18</v>
      </c>
      <c r="E50" s="17">
        <f t="shared" ref="E50:E61" si="1">(D50+$J$7)*$B$20</f>
        <v>14.333333333333337</v>
      </c>
      <c r="F50" s="18">
        <f t="shared" ref="F50:F61" si="2">E50*$B$43*$B$44</f>
        <v>7.1666666666666687</v>
      </c>
      <c r="G50" s="18"/>
      <c r="H50" s="17">
        <f t="shared" ref="H50:H61" si="3">($E$16-C50)/(TAN($J$21*PI()/180))</f>
        <v>2.4248711305964292</v>
      </c>
      <c r="I50" s="17">
        <f t="shared" ref="I50:I61" si="4">$J$25-H50</f>
        <v>3.5751288694035708</v>
      </c>
      <c r="J50" s="17">
        <f t="shared" ref="J50:J61" si="5">2*I50*$B$46*D50*TAN($B$45*PI()/180)</f>
        <v>46.844657716632511</v>
      </c>
      <c r="K50" s="16">
        <f t="shared" ref="K50:K61" si="6">$B$40/F50</f>
        <v>6.9767441860465098</v>
      </c>
      <c r="L50" s="16" t="str">
        <f t="shared" ref="L50:L61" si="7">IF(K50&gt;$B$36,"OK","NO")</f>
        <v>OK</v>
      </c>
      <c r="M50" s="17">
        <f t="shared" ref="M50:M61" si="8">J50/F50</f>
        <v>6.5364638674370923</v>
      </c>
      <c r="N50" s="16" t="str">
        <f t="shared" ref="N50:N61" si="9">IF(M50&gt;$B$37,"OK","NO")</f>
        <v>OK</v>
      </c>
    </row>
    <row r="51" spans="2:14">
      <c r="B51" s="16">
        <v>3</v>
      </c>
      <c r="C51" s="16">
        <f t="shared" ref="C51:C61" si="10">C50+$B$43</f>
        <v>1.5</v>
      </c>
      <c r="D51" s="16">
        <f t="shared" si="0"/>
        <v>27</v>
      </c>
      <c r="E51" s="17">
        <f t="shared" si="1"/>
        <v>17.333333333333339</v>
      </c>
      <c r="F51" s="18">
        <f t="shared" si="2"/>
        <v>8.6666666666666696</v>
      </c>
      <c r="G51" s="18"/>
      <c r="H51" s="17">
        <f t="shared" si="3"/>
        <v>2.1361959960016161</v>
      </c>
      <c r="I51" s="17">
        <f t="shared" si="4"/>
        <v>3.8638040039983839</v>
      </c>
      <c r="J51" s="17">
        <f t="shared" si="5"/>
        <v>75.940721018675049</v>
      </c>
      <c r="K51" s="16">
        <f t="shared" si="6"/>
        <v>5.7692307692307674</v>
      </c>
      <c r="L51" s="16" t="str">
        <f t="shared" si="7"/>
        <v>OK</v>
      </c>
      <c r="M51" s="17">
        <f t="shared" si="8"/>
        <v>8.762390886770195</v>
      </c>
      <c r="N51" s="16" t="str">
        <f t="shared" si="9"/>
        <v>OK</v>
      </c>
    </row>
    <row r="52" spans="2:14">
      <c r="B52" s="16">
        <v>4</v>
      </c>
      <c r="C52" s="16">
        <f t="shared" si="10"/>
        <v>2</v>
      </c>
      <c r="D52" s="16">
        <f t="shared" si="0"/>
        <v>36</v>
      </c>
      <c r="E52" s="17">
        <f t="shared" si="1"/>
        <v>20.333333333333339</v>
      </c>
      <c r="F52" s="18">
        <f t="shared" si="2"/>
        <v>10.16666666666667</v>
      </c>
      <c r="G52" s="18"/>
      <c r="H52" s="17">
        <f t="shared" si="3"/>
        <v>1.847520861406803</v>
      </c>
      <c r="I52" s="17">
        <f t="shared" si="4"/>
        <v>4.152479138593197</v>
      </c>
      <c r="J52" s="17">
        <f t="shared" si="5"/>
        <v>108.81927394986843</v>
      </c>
      <c r="K52" s="16">
        <f t="shared" si="6"/>
        <v>4.9180327868852443</v>
      </c>
      <c r="L52" s="16" t="str">
        <f t="shared" si="7"/>
        <v>OK</v>
      </c>
      <c r="M52" s="17">
        <f t="shared" si="8"/>
        <v>10.703535142610006</v>
      </c>
      <c r="N52" s="16" t="str">
        <f t="shared" si="9"/>
        <v>OK</v>
      </c>
    </row>
    <row r="53" spans="2:14">
      <c r="B53" s="16">
        <v>5</v>
      </c>
      <c r="C53" s="16">
        <f t="shared" si="10"/>
        <v>2.5</v>
      </c>
      <c r="D53" s="16">
        <f t="shared" si="0"/>
        <v>45</v>
      </c>
      <c r="E53" s="17">
        <f t="shared" si="1"/>
        <v>23.333333333333339</v>
      </c>
      <c r="F53" s="18">
        <f t="shared" si="2"/>
        <v>11.66666666666667</v>
      </c>
      <c r="G53" s="18"/>
      <c r="H53" s="17">
        <f t="shared" si="3"/>
        <v>1.5588457268119902</v>
      </c>
      <c r="I53" s="17">
        <f t="shared" si="4"/>
        <v>4.44115427318801</v>
      </c>
      <c r="J53" s="17">
        <f t="shared" si="5"/>
        <v>145.4803165102127</v>
      </c>
      <c r="K53" s="16">
        <f t="shared" si="6"/>
        <v>4.2857142857142847</v>
      </c>
      <c r="L53" s="16" t="str">
        <f t="shared" si="7"/>
        <v>OK</v>
      </c>
      <c r="M53" s="17">
        <f t="shared" si="8"/>
        <v>12.469741415161085</v>
      </c>
      <c r="N53" s="16" t="str">
        <f t="shared" si="9"/>
        <v>OK</v>
      </c>
    </row>
    <row r="54" spans="2:14">
      <c r="B54" s="16">
        <v>6</v>
      </c>
      <c r="C54" s="16">
        <f t="shared" si="10"/>
        <v>3</v>
      </c>
      <c r="D54" s="16">
        <f t="shared" si="0"/>
        <v>54</v>
      </c>
      <c r="E54" s="17">
        <f t="shared" si="1"/>
        <v>26.333333333333339</v>
      </c>
      <c r="F54" s="18">
        <f t="shared" si="2"/>
        <v>13.16666666666667</v>
      </c>
      <c r="G54" s="18"/>
      <c r="H54" s="17">
        <f t="shared" si="3"/>
        <v>1.2701705922171771</v>
      </c>
      <c r="I54" s="17">
        <f t="shared" si="4"/>
        <v>4.7298294077828231</v>
      </c>
      <c r="J54" s="17">
        <f t="shared" si="5"/>
        <v>185.9238486997078</v>
      </c>
      <c r="K54" s="16">
        <f t="shared" si="6"/>
        <v>3.7974683544303791</v>
      </c>
      <c r="L54" s="16" t="str">
        <f t="shared" si="7"/>
        <v>OK</v>
      </c>
      <c r="M54" s="17">
        <f t="shared" si="8"/>
        <v>14.120798635420842</v>
      </c>
      <c r="N54" s="16" t="str">
        <f t="shared" si="9"/>
        <v>OK</v>
      </c>
    </row>
    <row r="55" spans="2:14">
      <c r="B55" s="16">
        <v>7</v>
      </c>
      <c r="C55" s="16">
        <f t="shared" si="10"/>
        <v>3.5</v>
      </c>
      <c r="D55" s="16">
        <f t="shared" si="0"/>
        <v>63</v>
      </c>
      <c r="E55" s="17">
        <f t="shared" si="1"/>
        <v>29.333333333333343</v>
      </c>
      <c r="F55" s="18">
        <f t="shared" si="2"/>
        <v>14.666666666666671</v>
      </c>
      <c r="G55" s="18"/>
      <c r="H55" s="17">
        <f t="shared" si="3"/>
        <v>0.98149545762236423</v>
      </c>
      <c r="I55" s="17">
        <f t="shared" si="4"/>
        <v>5.0185045423776362</v>
      </c>
      <c r="J55" s="17">
        <f t="shared" si="5"/>
        <v>230.14987051835379</v>
      </c>
      <c r="K55" s="16">
        <f t="shared" si="6"/>
        <v>3.4090909090909078</v>
      </c>
      <c r="L55" s="16" t="str">
        <f t="shared" si="7"/>
        <v>OK</v>
      </c>
      <c r="M55" s="17">
        <f t="shared" si="8"/>
        <v>15.69203662625139</v>
      </c>
      <c r="N55" s="16" t="str">
        <f t="shared" si="9"/>
        <v>OK</v>
      </c>
    </row>
    <row r="56" spans="2:14">
      <c r="B56" s="16">
        <v>8</v>
      </c>
      <c r="C56" s="16">
        <f t="shared" si="10"/>
        <v>4</v>
      </c>
      <c r="D56" s="16">
        <f t="shared" si="0"/>
        <v>72</v>
      </c>
      <c r="E56" s="17">
        <f t="shared" si="1"/>
        <v>32.333333333333343</v>
      </c>
      <c r="F56" s="18">
        <f t="shared" si="2"/>
        <v>16.166666666666671</v>
      </c>
      <c r="G56" s="18"/>
      <c r="H56" s="17">
        <f t="shared" si="3"/>
        <v>0.69282032302755125</v>
      </c>
      <c r="I56" s="17">
        <f t="shared" si="4"/>
        <v>5.3071796769724484</v>
      </c>
      <c r="J56" s="17">
        <f t="shared" si="5"/>
        <v>278.15838196615056</v>
      </c>
      <c r="K56" s="16">
        <f t="shared" si="6"/>
        <v>3.0927835051546384</v>
      </c>
      <c r="L56" s="16" t="str">
        <f t="shared" si="7"/>
        <v>OK</v>
      </c>
      <c r="M56" s="17">
        <f t="shared" si="8"/>
        <v>17.205673111308275</v>
      </c>
      <c r="N56" s="16" t="str">
        <f t="shared" si="9"/>
        <v>OK</v>
      </c>
    </row>
    <row r="57" spans="2:14">
      <c r="B57" s="16">
        <v>9</v>
      </c>
      <c r="C57" s="16">
        <f t="shared" si="10"/>
        <v>4.5</v>
      </c>
      <c r="D57" s="16">
        <f t="shared" si="0"/>
        <v>81</v>
      </c>
      <c r="E57" s="17">
        <f t="shared" si="1"/>
        <v>35.333333333333343</v>
      </c>
      <c r="F57" s="18">
        <f t="shared" si="2"/>
        <v>17.666666666666671</v>
      </c>
      <c r="G57" s="18"/>
      <c r="H57" s="17">
        <f t="shared" si="3"/>
        <v>0.40414518843273828</v>
      </c>
      <c r="I57" s="17">
        <f t="shared" si="4"/>
        <v>5.5958548115672615</v>
      </c>
      <c r="J57" s="17">
        <f t="shared" si="5"/>
        <v>329.94938304309824</v>
      </c>
      <c r="K57" s="16">
        <f t="shared" si="6"/>
        <v>2.8301886792452824</v>
      </c>
      <c r="L57" s="16" t="str">
        <f t="shared" si="7"/>
        <v>OK</v>
      </c>
      <c r="M57" s="17">
        <f t="shared" si="8"/>
        <v>18.676380172250838</v>
      </c>
      <c r="N57" s="16" t="str">
        <f t="shared" si="9"/>
        <v>OK</v>
      </c>
    </row>
    <row r="58" spans="2:14">
      <c r="B58" s="16">
        <v>10</v>
      </c>
      <c r="C58" s="16">
        <f t="shared" si="10"/>
        <v>5</v>
      </c>
      <c r="D58" s="16">
        <f t="shared" si="0"/>
        <v>90</v>
      </c>
      <c r="E58" s="17">
        <f t="shared" si="1"/>
        <v>38.333333333333343</v>
      </c>
      <c r="F58" s="18">
        <f t="shared" si="2"/>
        <v>19.166666666666671</v>
      </c>
      <c r="G58" s="18"/>
      <c r="H58" s="17">
        <f t="shared" si="3"/>
        <v>0.11547005383792529</v>
      </c>
      <c r="I58" s="17">
        <f t="shared" si="4"/>
        <v>5.8845299461620746</v>
      </c>
      <c r="J58" s="17">
        <f t="shared" si="5"/>
        <v>385.52287374919683</v>
      </c>
      <c r="K58" s="16">
        <f t="shared" si="6"/>
        <v>2.6086956521739122</v>
      </c>
      <c r="L58" s="16" t="str">
        <f t="shared" si="7"/>
        <v>OK</v>
      </c>
      <c r="M58" s="17">
        <f t="shared" si="8"/>
        <v>20.11423689126244</v>
      </c>
      <c r="N58" s="16" t="str">
        <f t="shared" si="9"/>
        <v>OK</v>
      </c>
    </row>
    <row r="59" spans="2:14">
      <c r="B59" s="16">
        <v>11</v>
      </c>
      <c r="C59" s="16">
        <f t="shared" si="10"/>
        <v>5.5</v>
      </c>
      <c r="D59" s="16">
        <f t="shared" si="0"/>
        <v>99</v>
      </c>
      <c r="E59" s="17">
        <f t="shared" si="1"/>
        <v>41.333333333333343</v>
      </c>
      <c r="F59" s="18">
        <f t="shared" si="2"/>
        <v>20.666666666666671</v>
      </c>
      <c r="G59" s="18"/>
      <c r="H59" s="17">
        <f t="shared" si="3"/>
        <v>-0.17320508075688767</v>
      </c>
      <c r="I59" s="17">
        <f t="shared" si="4"/>
        <v>6.1732050807568877</v>
      </c>
      <c r="J59" s="17">
        <f t="shared" si="5"/>
        <v>444.87885408444623</v>
      </c>
      <c r="K59" s="16">
        <f t="shared" si="6"/>
        <v>2.419354838709677</v>
      </c>
      <c r="L59" s="16" t="str">
        <f t="shared" si="7"/>
        <v>OK</v>
      </c>
      <c r="M59" s="17">
        <f t="shared" si="8"/>
        <v>21.526396165376426</v>
      </c>
      <c r="N59" s="16" t="str">
        <f t="shared" si="9"/>
        <v>OK</v>
      </c>
    </row>
    <row r="60" spans="2:14">
      <c r="B60" s="16">
        <v>12</v>
      </c>
      <c r="C60" s="16">
        <f t="shared" si="10"/>
        <v>6</v>
      </c>
      <c r="D60" s="16">
        <f t="shared" si="0"/>
        <v>108</v>
      </c>
      <c r="E60" s="17">
        <f t="shared" si="1"/>
        <v>44.333333333333343</v>
      </c>
      <c r="F60" s="18">
        <f t="shared" si="2"/>
        <v>22.166666666666671</v>
      </c>
      <c r="G60" s="18"/>
      <c r="H60" s="17">
        <f t="shared" si="3"/>
        <v>-0.46188021535170065</v>
      </c>
      <c r="I60" s="17">
        <f t="shared" si="4"/>
        <v>6.4618802153517008</v>
      </c>
      <c r="J60" s="17">
        <f t="shared" si="5"/>
        <v>508.01732404884649</v>
      </c>
      <c r="K60" s="16">
        <f t="shared" si="6"/>
        <v>2.2556390977443606</v>
      </c>
      <c r="L60" s="16" t="str">
        <f t="shared" si="7"/>
        <v>OK</v>
      </c>
      <c r="M60" s="17">
        <f t="shared" si="8"/>
        <v>22.918074769120889</v>
      </c>
      <c r="N60" s="16" t="str">
        <f t="shared" si="9"/>
        <v>OK</v>
      </c>
    </row>
    <row r="61" spans="2:14">
      <c r="B61" s="16">
        <v>13</v>
      </c>
      <c r="C61" s="16">
        <f t="shared" si="10"/>
        <v>6.5</v>
      </c>
      <c r="D61" s="16">
        <f t="shared" si="0"/>
        <v>117</v>
      </c>
      <c r="E61" s="17">
        <f t="shared" si="1"/>
        <v>47.33333333333335</v>
      </c>
      <c r="F61" s="18">
        <f t="shared" si="2"/>
        <v>23.666666666666675</v>
      </c>
      <c r="G61" s="18"/>
      <c r="H61" s="17">
        <f t="shared" si="3"/>
        <v>-0.75055534994651363</v>
      </c>
      <c r="I61" s="17">
        <f t="shared" si="4"/>
        <v>6.7505553499465139</v>
      </c>
      <c r="J61" s="17">
        <f t="shared" si="5"/>
        <v>574.93828364239755</v>
      </c>
      <c r="K61" s="16">
        <f t="shared" si="6"/>
        <v>2.1126760563380276</v>
      </c>
      <c r="L61" s="16" t="str">
        <f t="shared" si="7"/>
        <v>OK</v>
      </c>
      <c r="M61" s="17">
        <f t="shared" si="8"/>
        <v>24.293166914467495</v>
      </c>
      <c r="N61" s="16" t="str">
        <f t="shared" si="9"/>
        <v>OK</v>
      </c>
    </row>
  </sheetData>
  <mergeCells count="17">
    <mergeCell ref="F59:G59"/>
    <mergeCell ref="F60:G60"/>
    <mergeCell ref="F61:G61"/>
    <mergeCell ref="K48:L48"/>
    <mergeCell ref="M48:N48"/>
    <mergeCell ref="F53:G53"/>
    <mergeCell ref="F54:G54"/>
    <mergeCell ref="F55:G55"/>
    <mergeCell ref="F56:G56"/>
    <mergeCell ref="F57:G57"/>
    <mergeCell ref="F58:G58"/>
    <mergeCell ref="A1:I1"/>
    <mergeCell ref="F48:G48"/>
    <mergeCell ref="F49:G49"/>
    <mergeCell ref="F50:G50"/>
    <mergeCell ref="F51:G51"/>
    <mergeCell ref="F52:G52"/>
  </mergeCells>
  <pageMargins left="0.78740157480314965" right="0.78740157480314965" top="0.78740157480314965" bottom="0.78740157480314965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Silvrano Dantas Neto</dc:creator>
  <cp:lastModifiedBy>Silvrano Dantas Neto</cp:lastModifiedBy>
  <dcterms:created xsi:type="dcterms:W3CDTF">2017-01-25T16:06:42Z</dcterms:created>
  <dcterms:modified xsi:type="dcterms:W3CDTF">2017-01-25T18:31:31Z</dcterms:modified>
</cp:coreProperties>
</file>